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H:\EDIFACT\A090\"/>
    </mc:Choice>
  </mc:AlternateContent>
  <xr:revisionPtr revIDLastSave="0" documentId="13_ncr:1_{C2ED34E1-CBC9-4BA2-8756-2FFDA5C4A97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09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92" i="1" l="1"/>
  <c r="D92" i="1" s="1"/>
  <c r="C93" i="1" s="1"/>
  <c r="D93" i="1" s="1"/>
  <c r="B4" i="1"/>
  <c r="B5" i="1" s="1"/>
  <c r="B6" i="1" s="1"/>
  <c r="B7" i="1" s="1"/>
  <c r="B8" i="1" s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C159" i="1"/>
  <c r="D159" i="1" s="1"/>
  <c r="C160" i="1" s="1"/>
  <c r="D160" i="1" s="1"/>
  <c r="E158" i="1"/>
  <c r="C152" i="1"/>
  <c r="D152" i="1" s="1"/>
  <c r="C153" i="1" s="1"/>
  <c r="D153" i="1" s="1"/>
  <c r="E151" i="1"/>
  <c r="C145" i="1"/>
  <c r="D145" i="1" s="1"/>
  <c r="C146" i="1" s="1"/>
  <c r="D146" i="1" s="1"/>
  <c r="E144" i="1"/>
  <c r="C139" i="1"/>
  <c r="D139" i="1" s="1"/>
  <c r="E138" i="1"/>
  <c r="C132" i="1"/>
  <c r="D132" i="1" s="1"/>
  <c r="C133" i="1" s="1"/>
  <c r="D133" i="1" s="1"/>
  <c r="C126" i="1"/>
  <c r="D126" i="1" s="1"/>
  <c r="C48" i="1"/>
  <c r="D48" i="1" s="1"/>
  <c r="C119" i="1"/>
  <c r="D119" i="1" s="1"/>
  <c r="C120" i="1" s="1"/>
  <c r="D120" i="1" s="1"/>
  <c r="C105" i="1"/>
  <c r="D105" i="1" s="1"/>
  <c r="C106" i="1" s="1"/>
  <c r="D106" i="1" s="1"/>
  <c r="E104" i="1"/>
  <c r="C42" i="1"/>
  <c r="D42" i="1" s="1"/>
  <c r="E41" i="1"/>
  <c r="C54" i="1"/>
  <c r="D54" i="1" s="1"/>
  <c r="C55" i="1" s="1"/>
  <c r="D55" i="1" s="1"/>
  <c r="C56" i="1" s="1"/>
  <c r="D56" i="1" s="1"/>
  <c r="C57" i="1" s="1"/>
  <c r="D57" i="1" s="1"/>
  <c r="C112" i="1"/>
  <c r="D112" i="1"/>
  <c r="C113" i="1" s="1"/>
  <c r="D113" i="1" s="1"/>
  <c r="C99" i="1"/>
  <c r="D99" i="1" s="1"/>
  <c r="C84" i="1"/>
  <c r="D84" i="1" s="1"/>
  <c r="C85" i="1" s="1"/>
  <c r="D85" i="1" s="1"/>
  <c r="C86" i="1" s="1"/>
  <c r="D86" i="1" s="1"/>
  <c r="C71" i="1"/>
  <c r="D71" i="1" s="1"/>
  <c r="C77" i="1"/>
  <c r="D77" i="1" s="1"/>
  <c r="C78" i="1" s="1"/>
  <c r="D78" i="1" s="1"/>
  <c r="C63" i="1"/>
  <c r="D63" i="1" s="1"/>
  <c r="C64" i="1" s="1"/>
  <c r="D64" i="1" s="1"/>
  <c r="C65" i="1" s="1"/>
  <c r="D65" i="1" s="1"/>
</calcChain>
</file>

<file path=xl/sharedStrings.xml><?xml version="1.0" encoding="utf-8"?>
<sst xmlns="http://schemas.openxmlformats.org/spreadsheetml/2006/main" count="486" uniqueCount="147">
  <si>
    <t>L</t>
  </si>
  <si>
    <t>Rec-type</t>
  </si>
  <si>
    <t>AN</t>
  </si>
  <si>
    <t>M</t>
  </si>
  <si>
    <t>from</t>
  </si>
  <si>
    <t>to</t>
  </si>
  <si>
    <t>Typ</t>
  </si>
  <si>
    <t>St.</t>
  </si>
  <si>
    <t>Len.</t>
  </si>
  <si>
    <t>Fields</t>
  </si>
  <si>
    <t>Value/Description</t>
  </si>
  <si>
    <t>Align</t>
  </si>
  <si>
    <t>R</t>
  </si>
  <si>
    <t>A</t>
  </si>
  <si>
    <t>N</t>
  </si>
  <si>
    <t>C</t>
  </si>
  <si>
    <t>Légende</t>
  </si>
  <si>
    <t>IHFN</t>
  </si>
  <si>
    <t>In House File Normalised</t>
  </si>
  <si>
    <r>
      <t>L</t>
    </r>
    <r>
      <rPr>
        <sz val="9"/>
        <rFont val="Arial"/>
        <family val="2"/>
      </rPr>
      <t>eft / Gauche / Links</t>
    </r>
  </si>
  <si>
    <r>
      <t>R</t>
    </r>
    <r>
      <rPr>
        <sz val="9"/>
        <rFont val="Arial"/>
        <family val="2"/>
      </rPr>
      <t>ight / Droite / Rechts</t>
    </r>
  </si>
  <si>
    <r>
      <t>A</t>
    </r>
    <r>
      <rPr>
        <sz val="9"/>
        <rFont val="Arial"/>
        <family val="2"/>
      </rPr>
      <t>lphabetic / Aphabétique / Alfabetisch</t>
    </r>
  </si>
  <si>
    <r>
      <t>N</t>
    </r>
    <r>
      <rPr>
        <sz val="9"/>
        <rFont val="Arial"/>
        <family val="2"/>
      </rPr>
      <t>umeric / Numérique / Numeriek</t>
    </r>
  </si>
  <si>
    <r>
      <t>M</t>
    </r>
    <r>
      <rPr>
        <sz val="9"/>
        <rFont val="Arial"/>
        <family val="2"/>
      </rPr>
      <t>andatory / Obligatoire / Noodzakelijk</t>
    </r>
  </si>
  <si>
    <r>
      <t>C</t>
    </r>
    <r>
      <rPr>
        <sz val="9"/>
        <rFont val="Arial"/>
        <family val="2"/>
      </rPr>
      <t>onditional / Conditionnel / Conditioneel</t>
    </r>
  </si>
  <si>
    <r>
      <t>A</t>
    </r>
    <r>
      <rPr>
        <sz val="9"/>
        <rFont val="Arial"/>
        <family val="2"/>
      </rPr>
      <t>lpha</t>
    </r>
    <r>
      <rPr>
        <b/>
        <sz val="9"/>
        <rFont val="Arial"/>
        <family val="2"/>
      </rPr>
      <t>N</t>
    </r>
    <r>
      <rPr>
        <sz val="9"/>
        <rFont val="Arial"/>
        <family val="2"/>
      </rPr>
      <t>umeric / Aphanumérique / Alfanumeriek</t>
    </r>
  </si>
  <si>
    <t>BGMA1</t>
  </si>
  <si>
    <t>DTMA1</t>
  </si>
  <si>
    <t>RFFA1</t>
  </si>
  <si>
    <t>GSAA1</t>
  </si>
  <si>
    <t>ATTB1</t>
  </si>
  <si>
    <t>DTMB1</t>
  </si>
  <si>
    <t>Identification de l'attestation</t>
  </si>
  <si>
    <t>Identificatieattest</t>
  </si>
  <si>
    <t>"BGMA1"</t>
  </si>
  <si>
    <t>BGMA1-1000</t>
  </si>
  <si>
    <t>N° d'attestation
Attestnummer</t>
  </si>
  <si>
    <t>Nature de l'attestation
Aard van attest</t>
  </si>
  <si>
    <t>Date de création du message</t>
  </si>
  <si>
    <t>Aanmaakdatum van het bericht</t>
  </si>
  <si>
    <t>"DTMA1"</t>
  </si>
  <si>
    <t>DTMA1-2005</t>
  </si>
  <si>
    <t>"137" Document/Message Date/Time</t>
  </si>
  <si>
    <t>DTMA1-2380</t>
  </si>
  <si>
    <t>Date de création du message
Aanmaakdatum</t>
  </si>
  <si>
    <t>DTMA1-2379</t>
  </si>
  <si>
    <t>"102" format 'CCYYMMDD'</t>
  </si>
  <si>
    <t>BGMA1-1056</t>
  </si>
  <si>
    <t>"RFFA1"</t>
  </si>
  <si>
    <t>RFFA1-1153</t>
  </si>
  <si>
    <t>RFFA1-1154</t>
  </si>
  <si>
    <t>Séparateur pour groupe de segments</t>
  </si>
  <si>
    <t>Verdeling segment groepen</t>
  </si>
  <si>
    <t>"GSAA1"</t>
  </si>
  <si>
    <t>"A"</t>
  </si>
  <si>
    <t>GSAA1-0081</t>
  </si>
  <si>
    <t>"DTMB1"</t>
  </si>
  <si>
    <t>DTMB1-2005</t>
  </si>
  <si>
    <t>DTMB1-2380</t>
  </si>
  <si>
    <t>DTMB1-2379</t>
  </si>
  <si>
    <t>N° de situation
Situatienummer</t>
  </si>
  <si>
    <t>GSBA1</t>
  </si>
  <si>
    <t>GSBA1-0081</t>
  </si>
  <si>
    <t>"B"</t>
  </si>
  <si>
    <t>"GSBA1"</t>
  </si>
  <si>
    <t>"ATTB1"</t>
  </si>
  <si>
    <t>ATTB1-9017</t>
  </si>
  <si>
    <t>ATTB1-9019</t>
  </si>
  <si>
    <t>MSGA1</t>
  </si>
  <si>
    <t>PNAA1</t>
  </si>
  <si>
    <t>RFFE1</t>
  </si>
  <si>
    <t>BGMA1-1004</t>
  </si>
  <si>
    <t xml:space="preserve">No de l'attestation à corriger
</t>
  </si>
  <si>
    <t>Identification de la version du layout</t>
  </si>
  <si>
    <t>MSGA1-0054</t>
  </si>
  <si>
    <t>Aard van het dossier</t>
  </si>
  <si>
    <t>"699"</t>
  </si>
  <si>
    <t xml:space="preserve">
Aard van het dossier</t>
  </si>
  <si>
    <t>PNAA1-3035</t>
  </si>
  <si>
    <t>PNAA1-7402</t>
  </si>
  <si>
    <t>Werkgever nummer</t>
  </si>
  <si>
    <t>(A) "BG1"
(B) "BG2"
(C) "BG0"</t>
  </si>
  <si>
    <t>(A) Employeur n° ONSS 
     Werkgever RSZnummer
(B) Employeur n° ONSSAPL
     Werkgever RSZPPOnummer
(C) N° BCE
     KBOnummer</t>
  </si>
  <si>
    <t>Vloerbedrag</t>
  </si>
  <si>
    <t>"636"</t>
  </si>
  <si>
    <t xml:space="preserve">
Vloerbedrag</t>
  </si>
  <si>
    <t>"RFFE1"</t>
  </si>
  <si>
    <t>RFFE1-1153</t>
  </si>
  <si>
    <t>RFFE1-1154</t>
  </si>
  <si>
    <t>"707"</t>
  </si>
  <si>
    <t xml:space="preserve">
Uitkeringsregime</t>
  </si>
  <si>
    <t>Uitkeringsregime</t>
  </si>
  <si>
    <t>BGMA1-1225</t>
  </si>
  <si>
    <t>Différentes dates</t>
  </si>
  <si>
    <t>Verschillende datums</t>
  </si>
  <si>
    <t>(A) 
     Sleuteldatum
(B) 
     Volgdatum
(C) 
     Einddatum geldigheid inhoud gegevensrecord
(D) 
     Datum laatste wijziging betreffende een situatie</t>
  </si>
  <si>
    <t>GSDA1</t>
  </si>
  <si>
    <t>GSEA1</t>
  </si>
  <si>
    <t>ERCA1</t>
  </si>
  <si>
    <t>"GSDA1"</t>
  </si>
  <si>
    <t>GSDA1-0081</t>
  </si>
  <si>
    <t>"D"</t>
  </si>
  <si>
    <t>"GSEA1"</t>
  </si>
  <si>
    <t>GSEA1-0081</t>
  </si>
  <si>
    <t>"E"</t>
  </si>
  <si>
    <t>Code retour</t>
  </si>
  <si>
    <t>Return code</t>
  </si>
  <si>
    <t>"ERCA1"</t>
  </si>
  <si>
    <t>ERCA1-9321</t>
  </si>
  <si>
    <t>Code retour
Return code</t>
  </si>
  <si>
    <t>ERCA1-3055</t>
  </si>
  <si>
    <t>Codelist
Codelijst</t>
  </si>
  <si>
    <t>(A) "734"
(B) "738"
(C) "551"
(D) "579"</t>
  </si>
  <si>
    <t>GSFA1</t>
  </si>
  <si>
    <t>FTXA1</t>
  </si>
  <si>
    <t>IDEA1</t>
  </si>
  <si>
    <t>ATTC1</t>
  </si>
  <si>
    <t>GSFA1-0081</t>
  </si>
  <si>
    <t>"F"</t>
  </si>
  <si>
    <t>Identification de l'anomalie</t>
  </si>
  <si>
    <t>Identificatie van de anomalie</t>
  </si>
  <si>
    <t>IDEA1-7495</t>
  </si>
  <si>
    <t>IDEA1-7402</t>
  </si>
  <si>
    <t>ATTC1-9017</t>
  </si>
  <si>
    <t>ATTC1-9018</t>
  </si>
  <si>
    <t>Valeur de la donnée</t>
  </si>
  <si>
    <t>Data waarde</t>
  </si>
  <si>
    <t>Valeur de la donnée
Data waarde</t>
  </si>
  <si>
    <t>FTXA1-4451</t>
  </si>
  <si>
    <t>FTXA1-4440</t>
  </si>
  <si>
    <t>Description de l'anomalie</t>
  </si>
  <si>
    <t>Anomalie beschrijving</t>
  </si>
  <si>
    <t>Description de l'anomalie
Anomalie beschrijving</t>
  </si>
  <si>
    <t>"503"</t>
  </si>
  <si>
    <t>"527"</t>
  </si>
  <si>
    <t>"638"</t>
  </si>
  <si>
    <t>ErrorID</t>
  </si>
  <si>
    <t>GIRB1</t>
  </si>
  <si>
    <t>Numéro du bureau de chômage</t>
  </si>
  <si>
    <t>Nummer werkloosheidsbureau</t>
  </si>
  <si>
    <t>"513"</t>
  </si>
  <si>
    <t>Numéro du bureau de chômage
Nummer werkloosheidsbureau</t>
  </si>
  <si>
    <t>"GIRB1"</t>
  </si>
  <si>
    <t>GIRB1-7297</t>
  </si>
  <si>
    <t>GIRB1-7402</t>
  </si>
  <si>
    <t>"002"</t>
  </si>
  <si>
    <t>*upd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</si>
</sst>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sz val="9"/>
      <name val="Arial"/>
      <family val="2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31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/>
      <bottom/>
      <diagonal/>
    </border>
  </borders>
  <cellStyleXfs count="2">
    <xf numFmtId="0" fontId="0" fillId="0" borderId="0"/>
    <xf numFmtId="0" fontId="2" fillId="0" borderId="1">
      <alignment horizontal="center"/>
    </xf>
  </cellStyleXfs>
  <cellXfs count="82">
    <xf numFmtId="0" fontId="0" fillId="0" borderId="0" xfId="0"/>
    <xf numFmtId="0" fontId="1" fillId="0" borderId="0" xfId="0" applyFont="1"/>
    <xf numFmtId="0" fontId="1" fillId="0" borderId="2" xfId="0" applyFont="1" applyBorder="1"/>
    <xf numFmtId="0" fontId="1" fillId="2" borderId="2" xfId="0" applyFont="1" applyFill="1" applyBorder="1" applyAlignment="1">
      <alignment wrapText="1"/>
    </xf>
    <xf numFmtId="0" fontId="1" fillId="2" borderId="2" xfId="0" applyFont="1" applyFill="1" applyBorder="1" applyAlignment="1">
      <alignment horizontal="right"/>
    </xf>
    <xf numFmtId="0" fontId="1" fillId="2" borderId="3" xfId="0" applyFont="1" applyFill="1" applyBorder="1" applyAlignment="1">
      <alignment wrapText="1"/>
    </xf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2" borderId="2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right"/>
    </xf>
    <xf numFmtId="0" fontId="2" fillId="2" borderId="8" xfId="0" applyFont="1" applyFill="1" applyBorder="1" applyAlignment="1">
      <alignment horizontal="right"/>
    </xf>
    <xf numFmtId="0" fontId="1" fillId="2" borderId="9" xfId="0" applyFont="1" applyFill="1" applyBorder="1"/>
    <xf numFmtId="0" fontId="1" fillId="0" borderId="10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13" xfId="0" applyFont="1" applyBorder="1"/>
    <xf numFmtId="0" fontId="2" fillId="0" borderId="0" xfId="0" applyFont="1" applyBorder="1" applyAlignment="1">
      <alignment horizontal="left" indent="2"/>
    </xf>
    <xf numFmtId="0" fontId="2" fillId="2" borderId="1" xfId="0" applyFont="1" applyFill="1" applyBorder="1" applyAlignment="1">
      <alignment horizontal="left" indent="2"/>
    </xf>
    <xf numFmtId="0" fontId="1" fillId="0" borderId="14" xfId="0" applyFont="1" applyBorder="1"/>
    <xf numFmtId="0" fontId="2" fillId="2" borderId="3" xfId="0" applyFont="1" applyFill="1" applyBorder="1" applyAlignment="1">
      <alignment horizontal="left" indent="2"/>
    </xf>
    <xf numFmtId="0" fontId="1" fillId="0" borderId="6" xfId="0" applyFont="1" applyBorder="1"/>
    <xf numFmtId="0" fontId="2" fillId="2" borderId="4" xfId="0" applyFont="1" applyFill="1" applyBorder="1" applyAlignment="1">
      <alignment horizontal="left" indent="2"/>
    </xf>
    <xf numFmtId="0" fontId="1" fillId="0" borderId="7" xfId="0" applyFont="1" applyBorder="1"/>
    <xf numFmtId="0" fontId="2" fillId="2" borderId="15" xfId="0" applyFont="1" applyFill="1" applyBorder="1" applyAlignment="1">
      <alignment horizontal="left" indent="2"/>
    </xf>
    <xf numFmtId="0" fontId="1" fillId="0" borderId="16" xfId="0" applyFont="1" applyBorder="1"/>
    <xf numFmtId="0" fontId="1" fillId="0" borderId="2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1" fillId="0" borderId="5" xfId="0" applyFont="1" applyBorder="1" applyAlignment="1">
      <alignment wrapText="1"/>
    </xf>
    <xf numFmtId="0" fontId="1" fillId="0" borderId="0" xfId="0" applyFont="1" applyAlignment="1">
      <alignment vertical="top"/>
    </xf>
    <xf numFmtId="0" fontId="1" fillId="2" borderId="3" xfId="0" applyFont="1" applyFill="1" applyBorder="1" applyAlignment="1">
      <alignment vertical="top" wrapText="1"/>
    </xf>
    <xf numFmtId="0" fontId="1" fillId="2" borderId="2" xfId="0" applyFont="1" applyFill="1" applyBorder="1" applyAlignment="1">
      <alignment horizontal="right" vertical="top"/>
    </xf>
    <xf numFmtId="0" fontId="1" fillId="2" borderId="2" xfId="0" applyFont="1" applyFill="1" applyBorder="1" applyAlignment="1">
      <alignment vertical="top" wrapText="1"/>
    </xf>
    <xf numFmtId="0" fontId="1" fillId="2" borderId="2" xfId="0" applyFont="1" applyFill="1" applyBorder="1" applyAlignment="1">
      <alignment horizontal="center" vertical="top"/>
    </xf>
    <xf numFmtId="0" fontId="1" fillId="2" borderId="6" xfId="0" applyFont="1" applyFill="1" applyBorder="1" applyAlignment="1">
      <alignment horizontal="center" vertical="top"/>
    </xf>
    <xf numFmtId="0" fontId="1" fillId="0" borderId="3" xfId="0" applyFont="1" applyBorder="1" applyAlignment="1">
      <alignment vertical="top"/>
    </xf>
    <xf numFmtId="0" fontId="1" fillId="0" borderId="2" xfId="0" applyFont="1" applyBorder="1" applyAlignment="1">
      <alignment vertical="top"/>
    </xf>
    <xf numFmtId="0" fontId="1" fillId="0" borderId="2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0" borderId="4" xfId="0" applyFont="1" applyBorder="1" applyAlignment="1">
      <alignment vertical="top"/>
    </xf>
    <xf numFmtId="0" fontId="1" fillId="0" borderId="5" xfId="0" applyFont="1" applyBorder="1" applyAlignment="1">
      <alignment vertical="top"/>
    </xf>
    <xf numFmtId="0" fontId="1" fillId="0" borderId="5" xfId="0" applyFont="1" applyBorder="1" applyAlignment="1">
      <alignment horizontal="center" vertical="top"/>
    </xf>
    <xf numFmtId="0" fontId="1" fillId="0" borderId="7" xfId="0" applyFont="1" applyBorder="1" applyAlignment="1">
      <alignment horizontal="center" vertical="top"/>
    </xf>
    <xf numFmtId="0" fontId="1" fillId="0" borderId="2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2" fillId="2" borderId="17" xfId="0" applyFont="1" applyFill="1" applyBorder="1" applyAlignment="1">
      <alignment horizontal="left" indent="2"/>
    </xf>
    <xf numFmtId="0" fontId="1" fillId="0" borderId="18" xfId="0" applyFont="1" applyBorder="1"/>
    <xf numFmtId="0" fontId="2" fillId="0" borderId="25" xfId="1" applyFont="1" applyBorder="1" applyAlignment="1">
      <alignment horizontal="center" vertical="center"/>
    </xf>
    <xf numFmtId="0" fontId="2" fillId="0" borderId="17" xfId="1" applyBorder="1" applyAlignment="1">
      <alignment horizontal="center" vertical="center"/>
    </xf>
    <xf numFmtId="0" fontId="1" fillId="0" borderId="22" xfId="0" applyFont="1" applyBorder="1" applyAlignment="1">
      <alignment horizontal="left" vertical="top"/>
    </xf>
    <xf numFmtId="0" fontId="1" fillId="0" borderId="23" xfId="0" applyFont="1" applyBorder="1" applyAlignment="1">
      <alignment horizontal="left" vertical="top"/>
    </xf>
    <xf numFmtId="0" fontId="1" fillId="0" borderId="24" xfId="0" applyFont="1" applyBorder="1" applyAlignment="1">
      <alignment horizontal="left" vertical="top"/>
    </xf>
    <xf numFmtId="0" fontId="1" fillId="0" borderId="19" xfId="0" applyFont="1" applyBorder="1" applyAlignment="1">
      <alignment horizontal="left" vertical="top" wrapText="1"/>
    </xf>
    <xf numFmtId="0" fontId="1" fillId="0" borderId="20" xfId="0" applyFont="1" applyBorder="1" applyAlignment="1">
      <alignment horizontal="left" vertical="top" wrapText="1"/>
    </xf>
    <xf numFmtId="0" fontId="1" fillId="0" borderId="21" xfId="0" applyFont="1" applyBorder="1" applyAlignment="1">
      <alignment horizontal="left" vertical="top" wrapText="1"/>
    </xf>
    <xf numFmtId="0" fontId="1" fillId="0" borderId="22" xfId="0" applyFont="1" applyBorder="1" applyAlignment="1">
      <alignment horizontal="left"/>
    </xf>
    <xf numFmtId="0" fontId="1" fillId="0" borderId="23" xfId="0" applyFont="1" applyBorder="1" applyAlignment="1">
      <alignment horizontal="left"/>
    </xf>
    <xf numFmtId="0" fontId="1" fillId="0" borderId="24" xfId="0" applyFont="1" applyBorder="1" applyAlignment="1">
      <alignment horizontal="left"/>
    </xf>
    <xf numFmtId="0" fontId="1" fillId="0" borderId="19" xfId="0" applyFont="1" applyBorder="1" applyAlignment="1">
      <alignment horizontal="left" vertical="justify" wrapText="1"/>
    </xf>
    <xf numFmtId="0" fontId="1" fillId="0" borderId="20" xfId="0" applyFont="1" applyBorder="1" applyAlignment="1">
      <alignment horizontal="left" vertical="justify" wrapText="1"/>
    </xf>
    <xf numFmtId="0" fontId="1" fillId="0" borderId="21" xfId="0" applyFont="1" applyBorder="1" applyAlignment="1">
      <alignment horizontal="left" vertical="justify" wrapText="1"/>
    </xf>
    <xf numFmtId="0" fontId="2" fillId="0" borderId="28" xfId="0" applyFont="1" applyBorder="1" applyAlignment="1">
      <alignment horizontal="center"/>
    </xf>
    <xf numFmtId="0" fontId="2" fillId="0" borderId="29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30" xfId="0" applyFont="1" applyBorder="1" applyAlignment="1">
      <alignment horizontal="center"/>
    </xf>
    <xf numFmtId="0" fontId="1" fillId="0" borderId="13" xfId="0" applyFont="1" applyBorder="1" applyAlignment="1">
      <alignment horizontal="center"/>
    </xf>
  </cellXfs>
  <cellStyles count="2">
    <cellStyle name="Normal" xfId="0" builtinId="0"/>
    <cellStyle name="SegmentId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61"/>
  <sheetViews>
    <sheetView tabSelected="1" view="pageBreakPreview" topLeftCell="A14" zoomScaleNormal="100" workbookViewId="0">
      <selection activeCell="B44" sqref="B44:H44"/>
    </sheetView>
  </sheetViews>
  <sheetFormatPr defaultColWidth="9.140625" defaultRowHeight="12" x14ac:dyDescent="0.2"/>
  <cols>
    <col min="1" max="1" width="12" style="1" customWidth="1"/>
    <col min="2" max="2" width="5.7109375" style="1" customWidth="1"/>
    <col min="3" max="3" width="5.28515625" style="1" customWidth="1"/>
    <col min="4" max="4" width="5.140625" style="1" customWidth="1"/>
    <col min="5" max="5" width="40.85546875" style="1" customWidth="1"/>
    <col min="6" max="6" width="4.42578125" style="1" customWidth="1"/>
    <col min="7" max="7" width="4.28515625" style="1" customWidth="1"/>
    <col min="8" max="8" width="3.28515625" style="1" customWidth="1"/>
    <col min="9" max="16384" width="9.140625" style="1"/>
  </cols>
  <sheetData>
    <row r="1" spans="1:5" ht="13.5" customHeight="1" thickBot="1" x14ac:dyDescent="0.25">
      <c r="A1" s="68" t="s">
        <v>17</v>
      </c>
      <c r="B1" s="69"/>
      <c r="C1" s="69"/>
      <c r="D1" s="69"/>
      <c r="E1" s="20" t="s">
        <v>18</v>
      </c>
    </row>
    <row r="2" spans="1:5" ht="12.75" thickBot="1" x14ac:dyDescent="0.25"/>
    <row r="3" spans="1:5" ht="12.75" thickTop="1" x14ac:dyDescent="0.2">
      <c r="A3" s="25" t="s">
        <v>68</v>
      </c>
      <c r="B3" s="26">
        <v>1</v>
      </c>
      <c r="C3" s="15"/>
      <c r="D3" s="15" t="s">
        <v>146</v>
      </c>
      <c r="E3" s="15"/>
    </row>
    <row r="4" spans="1:5" x14ac:dyDescent="0.2">
      <c r="A4" s="52" t="s">
        <v>96</v>
      </c>
      <c r="B4" s="53">
        <f>+B3+1</f>
        <v>2</v>
      </c>
      <c r="C4" s="15"/>
      <c r="D4" s="15"/>
      <c r="E4" s="15"/>
    </row>
    <row r="5" spans="1:5" x14ac:dyDescent="0.2">
      <c r="A5" s="27" t="s">
        <v>26</v>
      </c>
      <c r="B5" s="28">
        <f t="shared" ref="B5:B20" si="0">+B4+1</f>
        <v>3</v>
      </c>
      <c r="C5" s="15"/>
      <c r="D5" s="15"/>
      <c r="E5" s="15"/>
    </row>
    <row r="6" spans="1:5" x14ac:dyDescent="0.2">
      <c r="A6" s="27" t="s">
        <v>27</v>
      </c>
      <c r="B6" s="28">
        <f t="shared" si="0"/>
        <v>4</v>
      </c>
      <c r="C6" s="15"/>
      <c r="D6" s="15"/>
      <c r="E6" s="15"/>
    </row>
    <row r="7" spans="1:5" x14ac:dyDescent="0.2">
      <c r="A7" s="27" t="s">
        <v>29</v>
      </c>
      <c r="B7" s="28">
        <f t="shared" si="0"/>
        <v>5</v>
      </c>
      <c r="C7" s="15"/>
      <c r="D7" s="15"/>
      <c r="E7" s="15"/>
    </row>
    <row r="8" spans="1:5" x14ac:dyDescent="0.2">
      <c r="A8" s="27" t="s">
        <v>28</v>
      </c>
      <c r="B8" s="28">
        <f t="shared" si="0"/>
        <v>6</v>
      </c>
      <c r="C8" s="15"/>
      <c r="D8" s="15"/>
      <c r="E8" s="15"/>
    </row>
    <row r="9" spans="1:5" x14ac:dyDescent="0.2">
      <c r="A9" s="27" t="s">
        <v>31</v>
      </c>
      <c r="B9" s="28">
        <f t="shared" si="0"/>
        <v>7</v>
      </c>
      <c r="C9" s="15"/>
      <c r="D9" s="15"/>
      <c r="E9" s="15"/>
    </row>
    <row r="10" spans="1:5" x14ac:dyDescent="0.2">
      <c r="A10" s="31" t="s">
        <v>137</v>
      </c>
      <c r="B10" s="32">
        <f t="shared" si="0"/>
        <v>8</v>
      </c>
      <c r="C10" s="15"/>
      <c r="D10" s="15"/>
      <c r="E10" s="15"/>
    </row>
    <row r="11" spans="1:5" x14ac:dyDescent="0.2">
      <c r="A11" s="31" t="s">
        <v>61</v>
      </c>
      <c r="B11" s="32">
        <f t="shared" si="0"/>
        <v>9</v>
      </c>
      <c r="C11" s="15"/>
      <c r="D11" s="15"/>
      <c r="E11" s="15"/>
    </row>
    <row r="12" spans="1:5" x14ac:dyDescent="0.2">
      <c r="A12" s="31" t="s">
        <v>69</v>
      </c>
      <c r="B12" s="32">
        <f t="shared" si="0"/>
        <v>10</v>
      </c>
      <c r="C12" s="15"/>
      <c r="D12" s="15"/>
      <c r="E12" s="15"/>
    </row>
    <row r="13" spans="1:5" x14ac:dyDescent="0.2">
      <c r="A13" s="31" t="s">
        <v>30</v>
      </c>
      <c r="B13" s="32">
        <f t="shared" si="0"/>
        <v>11</v>
      </c>
      <c r="C13" s="15"/>
      <c r="D13" s="15"/>
      <c r="E13" s="15"/>
    </row>
    <row r="14" spans="1:5" x14ac:dyDescent="0.2">
      <c r="A14" s="31" t="s">
        <v>70</v>
      </c>
      <c r="B14" s="32">
        <f t="shared" si="0"/>
        <v>12</v>
      </c>
      <c r="C14" s="15"/>
      <c r="D14" s="15"/>
      <c r="E14" s="15"/>
    </row>
    <row r="15" spans="1:5" x14ac:dyDescent="0.2">
      <c r="A15" s="31" t="s">
        <v>97</v>
      </c>
      <c r="B15" s="32">
        <f t="shared" si="0"/>
        <v>13</v>
      </c>
      <c r="C15" s="15"/>
      <c r="D15" s="15"/>
      <c r="E15" s="15"/>
    </row>
    <row r="16" spans="1:5" x14ac:dyDescent="0.2">
      <c r="A16" s="31" t="s">
        <v>98</v>
      </c>
      <c r="B16" s="32">
        <f t="shared" si="0"/>
        <v>14</v>
      </c>
      <c r="C16" s="15"/>
      <c r="D16" s="15"/>
      <c r="E16" s="15"/>
    </row>
    <row r="17" spans="1:5" x14ac:dyDescent="0.2">
      <c r="A17" s="31" t="s">
        <v>113</v>
      </c>
      <c r="B17" s="32">
        <f t="shared" si="0"/>
        <v>15</v>
      </c>
      <c r="C17" s="15"/>
      <c r="D17" s="15"/>
      <c r="E17" s="15"/>
    </row>
    <row r="18" spans="1:5" x14ac:dyDescent="0.2">
      <c r="A18" s="31" t="s">
        <v>115</v>
      </c>
      <c r="B18" s="32">
        <f t="shared" si="0"/>
        <v>16</v>
      </c>
      <c r="C18" s="15"/>
      <c r="D18" s="15"/>
      <c r="E18" s="15"/>
    </row>
    <row r="19" spans="1:5" x14ac:dyDescent="0.2">
      <c r="A19" s="31" t="s">
        <v>116</v>
      </c>
      <c r="B19" s="32">
        <f t="shared" si="0"/>
        <v>17</v>
      </c>
      <c r="C19" s="15"/>
      <c r="D19" s="15"/>
      <c r="E19" s="15"/>
    </row>
    <row r="20" spans="1:5" ht="12.75" thickBot="1" x14ac:dyDescent="0.25">
      <c r="A20" s="29" t="s">
        <v>114</v>
      </c>
      <c r="B20" s="30">
        <f t="shared" si="0"/>
        <v>18</v>
      </c>
      <c r="C20" s="15"/>
      <c r="D20" s="15"/>
      <c r="E20" s="15"/>
    </row>
    <row r="21" spans="1:5" ht="12.75" thickTop="1" x14ac:dyDescent="0.2">
      <c r="A21" s="24"/>
      <c r="B21" s="15"/>
      <c r="C21" s="15"/>
      <c r="D21" s="15"/>
      <c r="E21" s="15"/>
    </row>
    <row r="22" spans="1:5" x14ac:dyDescent="0.2">
      <c r="A22" s="24"/>
      <c r="B22" s="15"/>
      <c r="C22" s="15"/>
      <c r="D22" s="15"/>
      <c r="E22" s="15"/>
    </row>
    <row r="23" spans="1:5" x14ac:dyDescent="0.2">
      <c r="A23" s="24"/>
      <c r="B23" s="15"/>
      <c r="C23" s="15"/>
      <c r="D23" s="15"/>
      <c r="E23" s="15"/>
    </row>
    <row r="24" spans="1:5" x14ac:dyDescent="0.2">
      <c r="A24" s="24"/>
      <c r="B24" s="15"/>
      <c r="C24" s="15"/>
      <c r="D24" s="15"/>
      <c r="E24" s="15"/>
    </row>
    <row r="25" spans="1:5" x14ac:dyDescent="0.2">
      <c r="A25" s="24"/>
      <c r="B25" s="15"/>
      <c r="C25" s="15"/>
      <c r="D25" s="15"/>
      <c r="E25" s="15"/>
    </row>
    <row r="26" spans="1:5" x14ac:dyDescent="0.2">
      <c r="A26" s="24"/>
      <c r="B26" s="15"/>
      <c r="C26" s="15"/>
      <c r="D26" s="15"/>
      <c r="E26" s="15"/>
    </row>
    <row r="27" spans="1:5" ht="12.75" thickBot="1" x14ac:dyDescent="0.25"/>
    <row r="28" spans="1:5" ht="13.5" thickTop="1" thickBot="1" x14ac:dyDescent="0.25">
      <c r="A28" s="18" t="s">
        <v>16</v>
      </c>
      <c r="B28" s="19"/>
    </row>
    <row r="29" spans="1:5" ht="13.5" customHeight="1" thickTop="1" x14ac:dyDescent="0.2">
      <c r="A29" s="72" t="s">
        <v>11</v>
      </c>
      <c r="B29" s="73"/>
      <c r="C29" s="76" t="s">
        <v>0</v>
      </c>
      <c r="D29" s="77"/>
      <c r="E29" s="21" t="s">
        <v>19</v>
      </c>
    </row>
    <row r="30" spans="1:5" ht="13.5" customHeight="1" thickBot="1" x14ac:dyDescent="0.25">
      <c r="A30" s="70"/>
      <c r="B30" s="71"/>
      <c r="C30" s="78" t="s">
        <v>12</v>
      </c>
      <c r="D30" s="79"/>
      <c r="E30" s="22" t="s">
        <v>20</v>
      </c>
    </row>
    <row r="31" spans="1:5" ht="13.5" customHeight="1" thickTop="1" x14ac:dyDescent="0.2">
      <c r="A31" s="72" t="s">
        <v>6</v>
      </c>
      <c r="B31" s="73"/>
      <c r="C31" s="76" t="s">
        <v>2</v>
      </c>
      <c r="D31" s="77"/>
      <c r="E31" s="21" t="s">
        <v>25</v>
      </c>
    </row>
    <row r="32" spans="1:5" ht="12.75" customHeight="1" x14ac:dyDescent="0.2">
      <c r="A32" s="74"/>
      <c r="B32" s="75"/>
      <c r="C32" s="80" t="s">
        <v>13</v>
      </c>
      <c r="D32" s="81"/>
      <c r="E32" s="23" t="s">
        <v>21</v>
      </c>
    </row>
    <row r="33" spans="1:8" ht="13.5" customHeight="1" thickBot="1" x14ac:dyDescent="0.25">
      <c r="A33" s="70"/>
      <c r="B33" s="71"/>
      <c r="C33" s="78" t="s">
        <v>14</v>
      </c>
      <c r="D33" s="79"/>
      <c r="E33" s="22" t="s">
        <v>22</v>
      </c>
    </row>
    <row r="34" spans="1:8" ht="13.5" customHeight="1" thickTop="1" x14ac:dyDescent="0.2">
      <c r="A34" s="72" t="s">
        <v>7</v>
      </c>
      <c r="B34" s="73"/>
      <c r="C34" s="76" t="s">
        <v>3</v>
      </c>
      <c r="D34" s="77"/>
      <c r="E34" s="23" t="s">
        <v>23</v>
      </c>
    </row>
    <row r="35" spans="1:8" ht="13.5" customHeight="1" thickBot="1" x14ac:dyDescent="0.25">
      <c r="A35" s="78"/>
      <c r="B35" s="79"/>
      <c r="C35" s="78" t="s">
        <v>15</v>
      </c>
      <c r="D35" s="79"/>
      <c r="E35" s="22" t="s">
        <v>24</v>
      </c>
    </row>
    <row r="36" spans="1:8" ht="12.75" thickTop="1" x14ac:dyDescent="0.2">
      <c r="A36" s="17"/>
      <c r="B36" s="15"/>
      <c r="C36" s="15"/>
      <c r="D36" s="16"/>
      <c r="E36" s="15"/>
    </row>
    <row r="37" spans="1:8" ht="12.75" thickBot="1" x14ac:dyDescent="0.25"/>
    <row r="38" spans="1:8" s="36" customFormat="1" ht="12.75" thickTop="1" x14ac:dyDescent="0.2">
      <c r="A38" s="54" t="s">
        <v>68</v>
      </c>
      <c r="B38" s="56" t="s">
        <v>73</v>
      </c>
      <c r="C38" s="57"/>
      <c r="D38" s="57"/>
      <c r="E38" s="57"/>
      <c r="F38" s="57"/>
      <c r="G38" s="57"/>
      <c r="H38" s="58"/>
    </row>
    <row r="39" spans="1:8" s="36" customFormat="1" x14ac:dyDescent="0.2">
      <c r="A39" s="55"/>
      <c r="B39" s="59"/>
      <c r="C39" s="60"/>
      <c r="D39" s="60"/>
      <c r="E39" s="60"/>
      <c r="F39" s="60"/>
      <c r="G39" s="60"/>
      <c r="H39" s="61"/>
    </row>
    <row r="40" spans="1:8" s="36" customFormat="1" x14ac:dyDescent="0.2">
      <c r="A40" s="37" t="s">
        <v>9</v>
      </c>
      <c r="B40" s="38" t="s">
        <v>8</v>
      </c>
      <c r="C40" s="38" t="s">
        <v>4</v>
      </c>
      <c r="D40" s="38" t="s">
        <v>5</v>
      </c>
      <c r="E40" s="39" t="s">
        <v>10</v>
      </c>
      <c r="F40" s="40" t="s">
        <v>11</v>
      </c>
      <c r="G40" s="40" t="s">
        <v>6</v>
      </c>
      <c r="H40" s="41" t="s">
        <v>7</v>
      </c>
    </row>
    <row r="41" spans="1:8" s="36" customFormat="1" x14ac:dyDescent="0.2">
      <c r="A41" s="42" t="s">
        <v>1</v>
      </c>
      <c r="B41" s="43">
        <v>5</v>
      </c>
      <c r="C41" s="43">
        <v>1</v>
      </c>
      <c r="D41" s="43">
        <v>5</v>
      </c>
      <c r="E41" s="43" t="str">
        <f>CONCATENATE(CHAR(34),A38,CHAR(34))</f>
        <v>"MSGA1"</v>
      </c>
      <c r="F41" s="44" t="s">
        <v>0</v>
      </c>
      <c r="G41" s="44" t="s">
        <v>2</v>
      </c>
      <c r="H41" s="45" t="s">
        <v>3</v>
      </c>
    </row>
    <row r="42" spans="1:8" s="36" customFormat="1" ht="12.75" thickBot="1" x14ac:dyDescent="0.25">
      <c r="A42" s="46" t="s">
        <v>74</v>
      </c>
      <c r="B42" s="47">
        <v>3</v>
      </c>
      <c r="C42" s="47">
        <f>+D41+1</f>
        <v>6</v>
      </c>
      <c r="D42" s="47">
        <f>+C42+B42-1</f>
        <v>8</v>
      </c>
      <c r="E42" s="47" t="s">
        <v>145</v>
      </c>
      <c r="F42" s="48" t="s">
        <v>0</v>
      </c>
      <c r="G42" s="48" t="s">
        <v>2</v>
      </c>
      <c r="H42" s="49" t="s">
        <v>3</v>
      </c>
    </row>
    <row r="43" spans="1:8" ht="13.5" thickTop="1" thickBot="1" x14ac:dyDescent="0.25"/>
    <row r="44" spans="1:8" ht="12.75" thickTop="1" x14ac:dyDescent="0.2">
      <c r="A44" s="54" t="s">
        <v>96</v>
      </c>
      <c r="B44" s="62" t="s">
        <v>51</v>
      </c>
      <c r="C44" s="63"/>
      <c r="D44" s="63"/>
      <c r="E44" s="63"/>
      <c r="F44" s="63"/>
      <c r="G44" s="63"/>
      <c r="H44" s="64"/>
    </row>
    <row r="45" spans="1:8" x14ac:dyDescent="0.2">
      <c r="A45" s="55"/>
      <c r="B45" s="65" t="s">
        <v>52</v>
      </c>
      <c r="C45" s="66"/>
      <c r="D45" s="66"/>
      <c r="E45" s="66"/>
      <c r="F45" s="66"/>
      <c r="G45" s="66"/>
      <c r="H45" s="67"/>
    </row>
    <row r="46" spans="1:8" x14ac:dyDescent="0.2">
      <c r="A46" s="5" t="s">
        <v>9</v>
      </c>
      <c r="B46" s="4" t="s">
        <v>8</v>
      </c>
      <c r="C46" s="4" t="s">
        <v>4</v>
      </c>
      <c r="D46" s="4" t="s">
        <v>5</v>
      </c>
      <c r="E46" s="3" t="s">
        <v>10</v>
      </c>
      <c r="F46" s="9" t="s">
        <v>11</v>
      </c>
      <c r="G46" s="9" t="s">
        <v>6</v>
      </c>
      <c r="H46" s="10" t="s">
        <v>7</v>
      </c>
    </row>
    <row r="47" spans="1:8" x14ac:dyDescent="0.2">
      <c r="A47" s="6" t="s">
        <v>1</v>
      </c>
      <c r="B47" s="2">
        <v>5</v>
      </c>
      <c r="C47" s="2">
        <v>1</v>
      </c>
      <c r="D47" s="2">
        <v>5</v>
      </c>
      <c r="E47" s="2" t="s">
        <v>99</v>
      </c>
      <c r="F47" s="11" t="s">
        <v>0</v>
      </c>
      <c r="G47" s="11" t="s">
        <v>2</v>
      </c>
      <c r="H47" s="12" t="s">
        <v>3</v>
      </c>
    </row>
    <row r="48" spans="1:8" ht="12.75" thickBot="1" x14ac:dyDescent="0.25">
      <c r="A48" s="7" t="s">
        <v>100</v>
      </c>
      <c r="B48" s="8">
        <v>1</v>
      </c>
      <c r="C48" s="8">
        <f>+D47+1</f>
        <v>6</v>
      </c>
      <c r="D48" s="8">
        <f>+C48+B48-1</f>
        <v>6</v>
      </c>
      <c r="E48" s="8" t="s">
        <v>101</v>
      </c>
      <c r="F48" s="13" t="s">
        <v>0</v>
      </c>
      <c r="G48" s="13" t="s">
        <v>2</v>
      </c>
      <c r="H48" s="14" t="s">
        <v>3</v>
      </c>
    </row>
    <row r="49" spans="1:8" ht="13.5" thickTop="1" thickBot="1" x14ac:dyDescent="0.25">
      <c r="A49" s="17"/>
      <c r="B49" s="15"/>
      <c r="C49" s="15"/>
      <c r="D49" s="16"/>
      <c r="E49" s="15"/>
    </row>
    <row r="50" spans="1:8" ht="12.75" thickTop="1" x14ac:dyDescent="0.2">
      <c r="A50" s="54" t="s">
        <v>26</v>
      </c>
      <c r="B50" s="62" t="s">
        <v>32</v>
      </c>
      <c r="C50" s="63"/>
      <c r="D50" s="63"/>
      <c r="E50" s="63"/>
      <c r="F50" s="63"/>
      <c r="G50" s="63"/>
      <c r="H50" s="64"/>
    </row>
    <row r="51" spans="1:8" x14ac:dyDescent="0.2">
      <c r="A51" s="55"/>
      <c r="B51" s="65" t="s">
        <v>33</v>
      </c>
      <c r="C51" s="66"/>
      <c r="D51" s="66"/>
      <c r="E51" s="66"/>
      <c r="F51" s="66"/>
      <c r="G51" s="66"/>
      <c r="H51" s="67"/>
    </row>
    <row r="52" spans="1:8" x14ac:dyDescent="0.2">
      <c r="A52" s="5" t="s">
        <v>9</v>
      </c>
      <c r="B52" s="4" t="s">
        <v>8</v>
      </c>
      <c r="C52" s="4" t="s">
        <v>4</v>
      </c>
      <c r="D52" s="4" t="s">
        <v>5</v>
      </c>
      <c r="E52" s="3" t="s">
        <v>10</v>
      </c>
      <c r="F52" s="9" t="s">
        <v>11</v>
      </c>
      <c r="G52" s="9" t="s">
        <v>6</v>
      </c>
      <c r="H52" s="10" t="s">
        <v>7</v>
      </c>
    </row>
    <row r="53" spans="1:8" x14ac:dyDescent="0.2">
      <c r="A53" s="6" t="s">
        <v>1</v>
      </c>
      <c r="B53" s="2">
        <v>5</v>
      </c>
      <c r="C53" s="2">
        <v>1</v>
      </c>
      <c r="D53" s="2">
        <v>5</v>
      </c>
      <c r="E53" s="2" t="s">
        <v>34</v>
      </c>
      <c r="F53" s="11" t="s">
        <v>0</v>
      </c>
      <c r="G53" s="11" t="s">
        <v>2</v>
      </c>
      <c r="H53" s="12" t="s">
        <v>3</v>
      </c>
    </row>
    <row r="54" spans="1:8" ht="24" x14ac:dyDescent="0.2">
      <c r="A54" s="6" t="s">
        <v>35</v>
      </c>
      <c r="B54" s="2">
        <v>15</v>
      </c>
      <c r="C54" s="2">
        <f>+D53+1</f>
        <v>6</v>
      </c>
      <c r="D54" s="2">
        <f>+C54+B54-1</f>
        <v>20</v>
      </c>
      <c r="E54" s="33" t="s">
        <v>36</v>
      </c>
      <c r="F54" s="11" t="s">
        <v>12</v>
      </c>
      <c r="G54" s="11" t="s">
        <v>14</v>
      </c>
      <c r="H54" s="12" t="s">
        <v>3</v>
      </c>
    </row>
    <row r="55" spans="1:8" ht="24" x14ac:dyDescent="0.2">
      <c r="A55" s="34" t="s">
        <v>71</v>
      </c>
      <c r="B55" s="2">
        <v>2</v>
      </c>
      <c r="C55" s="2">
        <f>+D54+1</f>
        <v>21</v>
      </c>
      <c r="D55" s="2">
        <f>+C55+B55-1</f>
        <v>22</v>
      </c>
      <c r="E55" s="33" t="s">
        <v>60</v>
      </c>
      <c r="F55" s="11" t="s">
        <v>12</v>
      </c>
      <c r="G55" s="11" t="s">
        <v>14</v>
      </c>
      <c r="H55" s="12" t="s">
        <v>3</v>
      </c>
    </row>
    <row r="56" spans="1:8" ht="24" x14ac:dyDescent="0.2">
      <c r="A56" s="34" t="s">
        <v>47</v>
      </c>
      <c r="B56" s="2">
        <v>1</v>
      </c>
      <c r="C56" s="2">
        <f>+D55+1</f>
        <v>23</v>
      </c>
      <c r="D56" s="2">
        <f>+C56+B56-1</f>
        <v>23</v>
      </c>
      <c r="E56" s="33" t="s">
        <v>37</v>
      </c>
      <c r="F56" s="11" t="s">
        <v>12</v>
      </c>
      <c r="G56" s="11" t="s">
        <v>14</v>
      </c>
      <c r="H56" s="12" t="s">
        <v>3</v>
      </c>
    </row>
    <row r="57" spans="1:8" ht="24.75" thickBot="1" x14ac:dyDescent="0.25">
      <c r="A57" s="7" t="s">
        <v>92</v>
      </c>
      <c r="B57" s="8">
        <v>15</v>
      </c>
      <c r="C57" s="8">
        <f>+D56+1</f>
        <v>24</v>
      </c>
      <c r="D57" s="8">
        <f>+C57+B57-1</f>
        <v>38</v>
      </c>
      <c r="E57" s="35" t="s">
        <v>72</v>
      </c>
      <c r="F57" s="13" t="s">
        <v>0</v>
      </c>
      <c r="G57" s="13" t="s">
        <v>2</v>
      </c>
      <c r="H57" s="14" t="s">
        <v>15</v>
      </c>
    </row>
    <row r="58" spans="1:8" ht="13.5" thickTop="1" thickBot="1" x14ac:dyDescent="0.25">
      <c r="A58" s="15"/>
      <c r="B58" s="15"/>
      <c r="C58" s="15"/>
      <c r="D58" s="15"/>
      <c r="E58" s="15"/>
      <c r="F58" s="16"/>
      <c r="G58" s="16"/>
      <c r="H58" s="16"/>
    </row>
    <row r="59" spans="1:8" ht="12.75" thickTop="1" x14ac:dyDescent="0.2">
      <c r="A59" s="54" t="s">
        <v>27</v>
      </c>
      <c r="B59" s="62" t="s">
        <v>38</v>
      </c>
      <c r="C59" s="63"/>
      <c r="D59" s="63"/>
      <c r="E59" s="63"/>
      <c r="F59" s="63"/>
      <c r="G59" s="63"/>
      <c r="H59" s="64"/>
    </row>
    <row r="60" spans="1:8" x14ac:dyDescent="0.2">
      <c r="A60" s="55"/>
      <c r="B60" s="65" t="s">
        <v>39</v>
      </c>
      <c r="C60" s="66"/>
      <c r="D60" s="66"/>
      <c r="E60" s="66"/>
      <c r="F60" s="66"/>
      <c r="G60" s="66"/>
      <c r="H60" s="67"/>
    </row>
    <row r="61" spans="1:8" x14ac:dyDescent="0.2">
      <c r="A61" s="5" t="s">
        <v>9</v>
      </c>
      <c r="B61" s="4" t="s">
        <v>8</v>
      </c>
      <c r="C61" s="4" t="s">
        <v>4</v>
      </c>
      <c r="D61" s="4" t="s">
        <v>5</v>
      </c>
      <c r="E61" s="3" t="s">
        <v>10</v>
      </c>
      <c r="F61" s="9" t="s">
        <v>11</v>
      </c>
      <c r="G61" s="9" t="s">
        <v>6</v>
      </c>
      <c r="H61" s="10" t="s">
        <v>7</v>
      </c>
    </row>
    <row r="62" spans="1:8" x14ac:dyDescent="0.2">
      <c r="A62" s="6" t="s">
        <v>1</v>
      </c>
      <c r="B62" s="2">
        <v>5</v>
      </c>
      <c r="C62" s="2">
        <v>1</v>
      </c>
      <c r="D62" s="2">
        <v>5</v>
      </c>
      <c r="E62" s="2" t="s">
        <v>40</v>
      </c>
      <c r="F62" s="11" t="s">
        <v>0</v>
      </c>
      <c r="G62" s="11" t="s">
        <v>2</v>
      </c>
      <c r="H62" s="12" t="s">
        <v>3</v>
      </c>
    </row>
    <row r="63" spans="1:8" x14ac:dyDescent="0.2">
      <c r="A63" s="6" t="s">
        <v>41</v>
      </c>
      <c r="B63" s="2">
        <v>3</v>
      </c>
      <c r="C63" s="2">
        <f>+D62+1</f>
        <v>6</v>
      </c>
      <c r="D63" s="2">
        <f>+C63+B63-1</f>
        <v>8</v>
      </c>
      <c r="E63" s="33" t="s">
        <v>42</v>
      </c>
      <c r="F63" s="11" t="s">
        <v>0</v>
      </c>
      <c r="G63" s="11" t="s">
        <v>2</v>
      </c>
      <c r="H63" s="12" t="s">
        <v>3</v>
      </c>
    </row>
    <row r="64" spans="1:8" ht="24" x14ac:dyDescent="0.2">
      <c r="A64" s="6" t="s">
        <v>43</v>
      </c>
      <c r="B64" s="2">
        <v>8</v>
      </c>
      <c r="C64" s="2">
        <f>+D63+1</f>
        <v>9</v>
      </c>
      <c r="D64" s="2">
        <f>+C64+B64-1</f>
        <v>16</v>
      </c>
      <c r="E64" s="33" t="s">
        <v>44</v>
      </c>
      <c r="F64" s="11" t="s">
        <v>12</v>
      </c>
      <c r="G64" s="11" t="s">
        <v>14</v>
      </c>
      <c r="H64" s="12" t="s">
        <v>3</v>
      </c>
    </row>
    <row r="65" spans="1:8" ht="12.75" thickBot="1" x14ac:dyDescent="0.25">
      <c r="A65" s="7" t="s">
        <v>45</v>
      </c>
      <c r="B65" s="8">
        <v>3</v>
      </c>
      <c r="C65" s="8">
        <f>+D64+1</f>
        <v>17</v>
      </c>
      <c r="D65" s="8">
        <f>+C65+B65-1</f>
        <v>19</v>
      </c>
      <c r="E65" s="35" t="s">
        <v>46</v>
      </c>
      <c r="F65" s="13" t="s">
        <v>0</v>
      </c>
      <c r="G65" s="13" t="s">
        <v>2</v>
      </c>
      <c r="H65" s="14" t="s">
        <v>3</v>
      </c>
    </row>
    <row r="66" spans="1:8" ht="13.5" thickTop="1" thickBot="1" x14ac:dyDescent="0.25"/>
    <row r="67" spans="1:8" ht="12.75" thickTop="1" x14ac:dyDescent="0.2">
      <c r="A67" s="54" t="s">
        <v>29</v>
      </c>
      <c r="B67" s="62" t="s">
        <v>51</v>
      </c>
      <c r="C67" s="63"/>
      <c r="D67" s="63"/>
      <c r="E67" s="63"/>
      <c r="F67" s="63"/>
      <c r="G67" s="63"/>
      <c r="H67" s="64"/>
    </row>
    <row r="68" spans="1:8" x14ac:dyDescent="0.2">
      <c r="A68" s="55"/>
      <c r="B68" s="65" t="s">
        <v>52</v>
      </c>
      <c r="C68" s="66"/>
      <c r="D68" s="66"/>
      <c r="E68" s="66"/>
      <c r="F68" s="66"/>
      <c r="G68" s="66"/>
      <c r="H68" s="67"/>
    </row>
    <row r="69" spans="1:8" x14ac:dyDescent="0.2">
      <c r="A69" s="5" t="s">
        <v>9</v>
      </c>
      <c r="B69" s="4" t="s">
        <v>8</v>
      </c>
      <c r="C69" s="4" t="s">
        <v>4</v>
      </c>
      <c r="D69" s="4" t="s">
        <v>5</v>
      </c>
      <c r="E69" s="3" t="s">
        <v>10</v>
      </c>
      <c r="F69" s="9" t="s">
        <v>11</v>
      </c>
      <c r="G69" s="9" t="s">
        <v>6</v>
      </c>
      <c r="H69" s="10" t="s">
        <v>7</v>
      </c>
    </row>
    <row r="70" spans="1:8" x14ac:dyDescent="0.2">
      <c r="A70" s="6" t="s">
        <v>1</v>
      </c>
      <c r="B70" s="2">
        <v>5</v>
      </c>
      <c r="C70" s="2">
        <v>1</v>
      </c>
      <c r="D70" s="2">
        <v>5</v>
      </c>
      <c r="E70" s="2" t="s">
        <v>53</v>
      </c>
      <c r="F70" s="11" t="s">
        <v>0</v>
      </c>
      <c r="G70" s="11" t="s">
        <v>2</v>
      </c>
      <c r="H70" s="12" t="s">
        <v>3</v>
      </c>
    </row>
    <row r="71" spans="1:8" ht="12.75" thickBot="1" x14ac:dyDescent="0.25">
      <c r="A71" s="7" t="s">
        <v>55</v>
      </c>
      <c r="B71" s="8">
        <v>1</v>
      </c>
      <c r="C71" s="8">
        <f>+D70+1</f>
        <v>6</v>
      </c>
      <c r="D71" s="8">
        <f>+C71+B71-1</f>
        <v>6</v>
      </c>
      <c r="E71" s="8" t="s">
        <v>54</v>
      </c>
      <c r="F71" s="13" t="s">
        <v>0</v>
      </c>
      <c r="G71" s="13" t="s">
        <v>2</v>
      </c>
      <c r="H71" s="14" t="s">
        <v>3</v>
      </c>
    </row>
    <row r="72" spans="1:8" ht="13.5" thickTop="1" thickBot="1" x14ac:dyDescent="0.25"/>
    <row r="73" spans="1:8" ht="12.75" thickTop="1" x14ac:dyDescent="0.2">
      <c r="A73" s="54" t="s">
        <v>28</v>
      </c>
      <c r="B73" s="62"/>
      <c r="C73" s="63"/>
      <c r="D73" s="63"/>
      <c r="E73" s="63"/>
      <c r="F73" s="63"/>
      <c r="G73" s="63"/>
      <c r="H73" s="64"/>
    </row>
    <row r="74" spans="1:8" x14ac:dyDescent="0.2">
      <c r="A74" s="55"/>
      <c r="B74" s="65" t="s">
        <v>75</v>
      </c>
      <c r="C74" s="66"/>
      <c r="D74" s="66"/>
      <c r="E74" s="66"/>
      <c r="F74" s="66"/>
      <c r="G74" s="66"/>
      <c r="H74" s="67"/>
    </row>
    <row r="75" spans="1:8" x14ac:dyDescent="0.2">
      <c r="A75" s="5" t="s">
        <v>9</v>
      </c>
      <c r="B75" s="4" t="s">
        <v>8</v>
      </c>
      <c r="C75" s="4" t="s">
        <v>4</v>
      </c>
      <c r="D75" s="4" t="s">
        <v>5</v>
      </c>
      <c r="E75" s="3" t="s">
        <v>10</v>
      </c>
      <c r="F75" s="9" t="s">
        <v>11</v>
      </c>
      <c r="G75" s="9" t="s">
        <v>6</v>
      </c>
      <c r="H75" s="10" t="s">
        <v>7</v>
      </c>
    </row>
    <row r="76" spans="1:8" x14ac:dyDescent="0.2">
      <c r="A76" s="6" t="s">
        <v>1</v>
      </c>
      <c r="B76" s="2">
        <v>5</v>
      </c>
      <c r="C76" s="2">
        <v>1</v>
      </c>
      <c r="D76" s="2">
        <v>5</v>
      </c>
      <c r="E76" s="2" t="s">
        <v>48</v>
      </c>
      <c r="F76" s="11" t="s">
        <v>0</v>
      </c>
      <c r="G76" s="11" t="s">
        <v>2</v>
      </c>
      <c r="H76" s="12" t="s">
        <v>3</v>
      </c>
    </row>
    <row r="77" spans="1:8" x14ac:dyDescent="0.2">
      <c r="A77" s="6" t="s">
        <v>49</v>
      </c>
      <c r="B77" s="2">
        <v>3</v>
      </c>
      <c r="C77" s="2">
        <f>+D76+1</f>
        <v>6</v>
      </c>
      <c r="D77" s="2">
        <f>+C77+B77-1</f>
        <v>8</v>
      </c>
      <c r="E77" s="2" t="s">
        <v>76</v>
      </c>
      <c r="F77" s="11" t="s">
        <v>0</v>
      </c>
      <c r="G77" s="11" t="s">
        <v>2</v>
      </c>
      <c r="H77" s="12" t="s">
        <v>3</v>
      </c>
    </row>
    <row r="78" spans="1:8" ht="24.75" thickBot="1" x14ac:dyDescent="0.25">
      <c r="A78" s="7" t="s">
        <v>50</v>
      </c>
      <c r="B78" s="8">
        <v>1</v>
      </c>
      <c r="C78" s="8">
        <f>+D77+1</f>
        <v>9</v>
      </c>
      <c r="D78" s="8">
        <f>+C78+B78-1</f>
        <v>9</v>
      </c>
      <c r="E78" s="35" t="s">
        <v>77</v>
      </c>
      <c r="F78" s="13" t="s">
        <v>12</v>
      </c>
      <c r="G78" s="13" t="s">
        <v>14</v>
      </c>
      <c r="H78" s="14" t="s">
        <v>3</v>
      </c>
    </row>
    <row r="79" spans="1:8" ht="13.5" thickTop="1" thickBot="1" x14ac:dyDescent="0.25"/>
    <row r="80" spans="1:8" ht="12.75" thickTop="1" x14ac:dyDescent="0.2">
      <c r="A80" s="54" t="s">
        <v>31</v>
      </c>
      <c r="B80" s="62" t="s">
        <v>93</v>
      </c>
      <c r="C80" s="63"/>
      <c r="D80" s="63"/>
      <c r="E80" s="63"/>
      <c r="F80" s="63"/>
      <c r="G80" s="63"/>
      <c r="H80" s="64"/>
    </row>
    <row r="81" spans="1:8" x14ac:dyDescent="0.2">
      <c r="A81" s="55"/>
      <c r="B81" s="65" t="s">
        <v>94</v>
      </c>
      <c r="C81" s="66"/>
      <c r="D81" s="66"/>
      <c r="E81" s="66"/>
      <c r="F81" s="66"/>
      <c r="G81" s="66"/>
      <c r="H81" s="67"/>
    </row>
    <row r="82" spans="1:8" x14ac:dyDescent="0.2">
      <c r="A82" s="5" t="s">
        <v>9</v>
      </c>
      <c r="B82" s="4" t="s">
        <v>8</v>
      </c>
      <c r="C82" s="4" t="s">
        <v>4</v>
      </c>
      <c r="D82" s="4" t="s">
        <v>5</v>
      </c>
      <c r="E82" s="3" t="s">
        <v>10</v>
      </c>
      <c r="F82" s="9" t="s">
        <v>11</v>
      </c>
      <c r="G82" s="9" t="s">
        <v>6</v>
      </c>
      <c r="H82" s="10" t="s">
        <v>7</v>
      </c>
    </row>
    <row r="83" spans="1:8" x14ac:dyDescent="0.2">
      <c r="A83" s="6" t="s">
        <v>1</v>
      </c>
      <c r="B83" s="2">
        <v>5</v>
      </c>
      <c r="C83" s="2">
        <v>1</v>
      </c>
      <c r="D83" s="2">
        <v>5</v>
      </c>
      <c r="E83" s="2" t="s">
        <v>56</v>
      </c>
      <c r="F83" s="11" t="s">
        <v>0</v>
      </c>
      <c r="G83" s="11" t="s">
        <v>2</v>
      </c>
      <c r="H83" s="12" t="s">
        <v>3</v>
      </c>
    </row>
    <row r="84" spans="1:8" ht="48" x14ac:dyDescent="0.2">
      <c r="A84" s="6" t="s">
        <v>57</v>
      </c>
      <c r="B84" s="2">
        <v>3</v>
      </c>
      <c r="C84" s="2">
        <f>+D83+1</f>
        <v>6</v>
      </c>
      <c r="D84" s="2">
        <f>+C84+B84-1</f>
        <v>8</v>
      </c>
      <c r="E84" s="33" t="s">
        <v>112</v>
      </c>
      <c r="F84" s="11" t="s">
        <v>0</v>
      </c>
      <c r="G84" s="11" t="s">
        <v>2</v>
      </c>
      <c r="H84" s="12" t="s">
        <v>3</v>
      </c>
    </row>
    <row r="85" spans="1:8" ht="108" x14ac:dyDescent="0.2">
      <c r="A85" s="6" t="s">
        <v>58</v>
      </c>
      <c r="B85" s="2">
        <v>8</v>
      </c>
      <c r="C85" s="2">
        <f>+D84+1</f>
        <v>9</v>
      </c>
      <c r="D85" s="2">
        <f>+C85+B85-1</f>
        <v>16</v>
      </c>
      <c r="E85" s="33" t="s">
        <v>95</v>
      </c>
      <c r="F85" s="11" t="s">
        <v>12</v>
      </c>
      <c r="G85" s="11" t="s">
        <v>14</v>
      </c>
      <c r="H85" s="12" t="s">
        <v>3</v>
      </c>
    </row>
    <row r="86" spans="1:8" ht="12.75" thickBot="1" x14ac:dyDescent="0.25">
      <c r="A86" s="7" t="s">
        <v>59</v>
      </c>
      <c r="B86" s="8">
        <v>3</v>
      </c>
      <c r="C86" s="8">
        <f>+D85+1</f>
        <v>17</v>
      </c>
      <c r="D86" s="8">
        <f>+C86+B86-1</f>
        <v>19</v>
      </c>
      <c r="E86" s="35" t="s">
        <v>46</v>
      </c>
      <c r="F86" s="13" t="s">
        <v>0</v>
      </c>
      <c r="G86" s="13" t="s">
        <v>2</v>
      </c>
      <c r="H86" s="14" t="s">
        <v>3</v>
      </c>
    </row>
    <row r="87" spans="1:8" ht="13.5" thickTop="1" thickBot="1" x14ac:dyDescent="0.25">
      <c r="A87" s="15"/>
      <c r="B87" s="15"/>
      <c r="C87" s="15"/>
      <c r="D87" s="15"/>
      <c r="E87" s="15"/>
      <c r="F87" s="16"/>
      <c r="G87" s="16"/>
      <c r="H87" s="16"/>
    </row>
    <row r="88" spans="1:8" ht="12.75" thickTop="1" x14ac:dyDescent="0.2">
      <c r="A88" s="54" t="s">
        <v>137</v>
      </c>
      <c r="B88" s="62" t="s">
        <v>138</v>
      </c>
      <c r="C88" s="63"/>
      <c r="D88" s="63"/>
      <c r="E88" s="63"/>
      <c r="F88" s="63"/>
      <c r="G88" s="63"/>
      <c r="H88" s="64"/>
    </row>
    <row r="89" spans="1:8" x14ac:dyDescent="0.2">
      <c r="A89" s="55"/>
      <c r="B89" s="65" t="s">
        <v>139</v>
      </c>
      <c r="C89" s="66"/>
      <c r="D89" s="66"/>
      <c r="E89" s="66"/>
      <c r="F89" s="66"/>
      <c r="G89" s="66"/>
      <c r="H89" s="67"/>
    </row>
    <row r="90" spans="1:8" x14ac:dyDescent="0.2">
      <c r="A90" s="5" t="s">
        <v>9</v>
      </c>
      <c r="B90" s="4" t="s">
        <v>8</v>
      </c>
      <c r="C90" s="4" t="s">
        <v>4</v>
      </c>
      <c r="D90" s="4" t="s">
        <v>5</v>
      </c>
      <c r="E90" s="3" t="s">
        <v>10</v>
      </c>
      <c r="F90" s="9" t="s">
        <v>11</v>
      </c>
      <c r="G90" s="9" t="s">
        <v>6</v>
      </c>
      <c r="H90" s="10" t="s">
        <v>7</v>
      </c>
    </row>
    <row r="91" spans="1:8" x14ac:dyDescent="0.2">
      <c r="A91" s="6" t="s">
        <v>1</v>
      </c>
      <c r="B91" s="2">
        <v>5</v>
      </c>
      <c r="C91" s="2">
        <v>1</v>
      </c>
      <c r="D91" s="2">
        <v>5</v>
      </c>
      <c r="E91" s="2" t="s">
        <v>142</v>
      </c>
      <c r="F91" s="11" t="s">
        <v>0</v>
      </c>
      <c r="G91" s="11" t="s">
        <v>2</v>
      </c>
      <c r="H91" s="12" t="s">
        <v>3</v>
      </c>
    </row>
    <row r="92" spans="1:8" x14ac:dyDescent="0.2">
      <c r="A92" s="6" t="s">
        <v>143</v>
      </c>
      <c r="B92" s="2">
        <v>3</v>
      </c>
      <c r="C92" s="2">
        <f>+D91+1</f>
        <v>6</v>
      </c>
      <c r="D92" s="2">
        <f>+C92+B92-1</f>
        <v>8</v>
      </c>
      <c r="E92" s="2" t="s">
        <v>140</v>
      </c>
      <c r="F92" s="11" t="s">
        <v>0</v>
      </c>
      <c r="G92" s="11" t="s">
        <v>2</v>
      </c>
      <c r="H92" s="12" t="s">
        <v>3</v>
      </c>
    </row>
    <row r="93" spans="1:8" ht="24.75" thickBot="1" x14ac:dyDescent="0.25">
      <c r="A93" s="7" t="s">
        <v>144</v>
      </c>
      <c r="B93" s="8">
        <v>2</v>
      </c>
      <c r="C93" s="8">
        <f>+D92+1</f>
        <v>9</v>
      </c>
      <c r="D93" s="8">
        <f>+C93+B93-1</f>
        <v>10</v>
      </c>
      <c r="E93" s="35" t="s">
        <v>141</v>
      </c>
      <c r="F93" s="13" t="s">
        <v>12</v>
      </c>
      <c r="G93" s="13" t="s">
        <v>14</v>
      </c>
      <c r="H93" s="14" t="s">
        <v>3</v>
      </c>
    </row>
    <row r="94" spans="1:8" ht="13.5" thickTop="1" thickBot="1" x14ac:dyDescent="0.25"/>
    <row r="95" spans="1:8" ht="12.75" thickTop="1" x14ac:dyDescent="0.2">
      <c r="A95" s="54" t="s">
        <v>61</v>
      </c>
      <c r="B95" s="62" t="s">
        <v>51</v>
      </c>
      <c r="C95" s="63"/>
      <c r="D95" s="63"/>
      <c r="E95" s="63"/>
      <c r="F95" s="63"/>
      <c r="G95" s="63"/>
      <c r="H95" s="64"/>
    </row>
    <row r="96" spans="1:8" x14ac:dyDescent="0.2">
      <c r="A96" s="55"/>
      <c r="B96" s="65" t="s">
        <v>52</v>
      </c>
      <c r="C96" s="66"/>
      <c r="D96" s="66"/>
      <c r="E96" s="66"/>
      <c r="F96" s="66"/>
      <c r="G96" s="66"/>
      <c r="H96" s="67"/>
    </row>
    <row r="97" spans="1:8" x14ac:dyDescent="0.2">
      <c r="A97" s="5" t="s">
        <v>9</v>
      </c>
      <c r="B97" s="4" t="s">
        <v>8</v>
      </c>
      <c r="C97" s="4" t="s">
        <v>4</v>
      </c>
      <c r="D97" s="4" t="s">
        <v>5</v>
      </c>
      <c r="E97" s="3" t="s">
        <v>10</v>
      </c>
      <c r="F97" s="9" t="s">
        <v>11</v>
      </c>
      <c r="G97" s="9" t="s">
        <v>6</v>
      </c>
      <c r="H97" s="10" t="s">
        <v>7</v>
      </c>
    </row>
    <row r="98" spans="1:8" x14ac:dyDescent="0.2">
      <c r="A98" s="6" t="s">
        <v>1</v>
      </c>
      <c r="B98" s="2">
        <v>5</v>
      </c>
      <c r="C98" s="2">
        <v>1</v>
      </c>
      <c r="D98" s="2">
        <v>5</v>
      </c>
      <c r="E98" s="2" t="s">
        <v>64</v>
      </c>
      <c r="F98" s="11" t="s">
        <v>0</v>
      </c>
      <c r="G98" s="11" t="s">
        <v>2</v>
      </c>
      <c r="H98" s="12" t="s">
        <v>3</v>
      </c>
    </row>
    <row r="99" spans="1:8" ht="12.75" thickBot="1" x14ac:dyDescent="0.25">
      <c r="A99" s="7" t="s">
        <v>62</v>
      </c>
      <c r="B99" s="8">
        <v>1</v>
      </c>
      <c r="C99" s="8">
        <f>+D98+1</f>
        <v>6</v>
      </c>
      <c r="D99" s="8">
        <f>+C99+B99-1</f>
        <v>6</v>
      </c>
      <c r="E99" s="8" t="s">
        <v>63</v>
      </c>
      <c r="F99" s="13" t="s">
        <v>0</v>
      </c>
      <c r="G99" s="13" t="s">
        <v>2</v>
      </c>
      <c r="H99" s="14" t="s">
        <v>3</v>
      </c>
    </row>
    <row r="100" spans="1:8" ht="13.5" thickTop="1" thickBot="1" x14ac:dyDescent="0.25"/>
    <row r="101" spans="1:8" s="36" customFormat="1" ht="12.75" thickTop="1" x14ac:dyDescent="0.2">
      <c r="A101" s="54" t="s">
        <v>69</v>
      </c>
      <c r="B101" s="56"/>
      <c r="C101" s="57"/>
      <c r="D101" s="57"/>
      <c r="E101" s="57"/>
      <c r="F101" s="57"/>
      <c r="G101" s="57"/>
      <c r="H101" s="58"/>
    </row>
    <row r="102" spans="1:8" s="36" customFormat="1" x14ac:dyDescent="0.2">
      <c r="A102" s="55"/>
      <c r="B102" s="59" t="s">
        <v>80</v>
      </c>
      <c r="C102" s="60"/>
      <c r="D102" s="60"/>
      <c r="E102" s="60"/>
      <c r="F102" s="60"/>
      <c r="G102" s="60"/>
      <c r="H102" s="61"/>
    </row>
    <row r="103" spans="1:8" s="36" customFormat="1" x14ac:dyDescent="0.2">
      <c r="A103" s="37" t="s">
        <v>9</v>
      </c>
      <c r="B103" s="38" t="s">
        <v>8</v>
      </c>
      <c r="C103" s="38" t="s">
        <v>4</v>
      </c>
      <c r="D103" s="38" t="s">
        <v>5</v>
      </c>
      <c r="E103" s="39" t="s">
        <v>10</v>
      </c>
      <c r="F103" s="40" t="s">
        <v>11</v>
      </c>
      <c r="G103" s="40" t="s">
        <v>6</v>
      </c>
      <c r="H103" s="41" t="s">
        <v>7</v>
      </c>
    </row>
    <row r="104" spans="1:8" s="36" customFormat="1" x14ac:dyDescent="0.2">
      <c r="A104" s="42" t="s">
        <v>1</v>
      </c>
      <c r="B104" s="43">
        <v>5</v>
      </c>
      <c r="C104" s="43">
        <v>1</v>
      </c>
      <c r="D104" s="43">
        <v>5</v>
      </c>
      <c r="E104" s="43" t="str">
        <f>CONCATENATE(CHAR(34),A101,CHAR(34))</f>
        <v>"PNAA1"</v>
      </c>
      <c r="F104" s="44" t="s">
        <v>0</v>
      </c>
      <c r="G104" s="44" t="s">
        <v>2</v>
      </c>
      <c r="H104" s="45" t="s">
        <v>3</v>
      </c>
    </row>
    <row r="105" spans="1:8" s="36" customFormat="1" ht="36" x14ac:dyDescent="0.2">
      <c r="A105" s="42" t="s">
        <v>78</v>
      </c>
      <c r="B105" s="43">
        <v>3</v>
      </c>
      <c r="C105" s="43">
        <f>+D104+1</f>
        <v>6</v>
      </c>
      <c r="D105" s="43">
        <f>+C105+B105-1</f>
        <v>8</v>
      </c>
      <c r="E105" s="50" t="s">
        <v>81</v>
      </c>
      <c r="F105" s="44" t="s">
        <v>0</v>
      </c>
      <c r="G105" s="44" t="s">
        <v>2</v>
      </c>
      <c r="H105" s="45" t="s">
        <v>3</v>
      </c>
    </row>
    <row r="106" spans="1:8" s="36" customFormat="1" ht="72.75" thickBot="1" x14ac:dyDescent="0.25">
      <c r="A106" s="46" t="s">
        <v>79</v>
      </c>
      <c r="B106" s="47">
        <v>10</v>
      </c>
      <c r="C106" s="47">
        <f>+D105+1</f>
        <v>9</v>
      </c>
      <c r="D106" s="47">
        <f>+C106+B106-1</f>
        <v>18</v>
      </c>
      <c r="E106" s="51" t="s">
        <v>82</v>
      </c>
      <c r="F106" s="48" t="s">
        <v>12</v>
      </c>
      <c r="G106" s="48" t="s">
        <v>14</v>
      </c>
      <c r="H106" s="49" t="s">
        <v>3</v>
      </c>
    </row>
    <row r="107" spans="1:8" ht="13.5" thickTop="1" thickBot="1" x14ac:dyDescent="0.25">
      <c r="A107" s="15"/>
      <c r="B107" s="15"/>
      <c r="C107" s="15"/>
      <c r="D107" s="15"/>
      <c r="E107" s="15"/>
      <c r="F107" s="16"/>
      <c r="G107" s="16"/>
      <c r="H107" s="16"/>
    </row>
    <row r="108" spans="1:8" ht="12.75" thickTop="1" x14ac:dyDescent="0.2">
      <c r="A108" s="54" t="s">
        <v>30</v>
      </c>
      <c r="B108" s="62"/>
      <c r="C108" s="63"/>
      <c r="D108" s="63"/>
      <c r="E108" s="63"/>
      <c r="F108" s="63"/>
      <c r="G108" s="63"/>
      <c r="H108" s="64"/>
    </row>
    <row r="109" spans="1:8" x14ac:dyDescent="0.2">
      <c r="A109" s="55"/>
      <c r="B109" s="65" t="s">
        <v>83</v>
      </c>
      <c r="C109" s="66"/>
      <c r="D109" s="66"/>
      <c r="E109" s="66"/>
      <c r="F109" s="66"/>
      <c r="G109" s="66"/>
      <c r="H109" s="67"/>
    </row>
    <row r="110" spans="1:8" x14ac:dyDescent="0.2">
      <c r="A110" s="5" t="s">
        <v>9</v>
      </c>
      <c r="B110" s="4" t="s">
        <v>8</v>
      </c>
      <c r="C110" s="4" t="s">
        <v>4</v>
      </c>
      <c r="D110" s="4" t="s">
        <v>5</v>
      </c>
      <c r="E110" s="3" t="s">
        <v>10</v>
      </c>
      <c r="F110" s="9" t="s">
        <v>11</v>
      </c>
      <c r="G110" s="9" t="s">
        <v>6</v>
      </c>
      <c r="H110" s="10" t="s">
        <v>7</v>
      </c>
    </row>
    <row r="111" spans="1:8" x14ac:dyDescent="0.2">
      <c r="A111" s="6" t="s">
        <v>1</v>
      </c>
      <c r="B111" s="2">
        <v>5</v>
      </c>
      <c r="C111" s="2">
        <v>1</v>
      </c>
      <c r="D111" s="2">
        <v>5</v>
      </c>
      <c r="E111" s="2" t="s">
        <v>65</v>
      </c>
      <c r="F111" s="11" t="s">
        <v>0</v>
      </c>
      <c r="G111" s="11" t="s">
        <v>2</v>
      </c>
      <c r="H111" s="12" t="s">
        <v>3</v>
      </c>
    </row>
    <row r="112" spans="1:8" x14ac:dyDescent="0.2">
      <c r="A112" s="6" t="s">
        <v>66</v>
      </c>
      <c r="B112" s="2">
        <v>3</v>
      </c>
      <c r="C112" s="2">
        <f>+D111+1</f>
        <v>6</v>
      </c>
      <c r="D112" s="2">
        <f>+C112+B112-1</f>
        <v>8</v>
      </c>
      <c r="E112" s="2" t="s">
        <v>84</v>
      </c>
      <c r="F112" s="11" t="s">
        <v>0</v>
      </c>
      <c r="G112" s="11" t="s">
        <v>2</v>
      </c>
      <c r="H112" s="12" t="s">
        <v>3</v>
      </c>
    </row>
    <row r="113" spans="1:8" ht="24.75" thickBot="1" x14ac:dyDescent="0.25">
      <c r="A113" s="7" t="s">
        <v>67</v>
      </c>
      <c r="B113" s="8">
        <v>1</v>
      </c>
      <c r="C113" s="8">
        <f>+D112+1</f>
        <v>9</v>
      </c>
      <c r="D113" s="8">
        <f>+C113+B113-1</f>
        <v>9</v>
      </c>
      <c r="E113" s="35" t="s">
        <v>85</v>
      </c>
      <c r="F113" s="13" t="s">
        <v>12</v>
      </c>
      <c r="G113" s="13" t="s">
        <v>14</v>
      </c>
      <c r="H113" s="14" t="s">
        <v>3</v>
      </c>
    </row>
    <row r="114" spans="1:8" ht="13.5" thickTop="1" thickBot="1" x14ac:dyDescent="0.25"/>
    <row r="115" spans="1:8" ht="12.75" thickTop="1" x14ac:dyDescent="0.2">
      <c r="A115" s="54" t="s">
        <v>70</v>
      </c>
      <c r="B115" s="62"/>
      <c r="C115" s="63"/>
      <c r="D115" s="63"/>
      <c r="E115" s="63"/>
      <c r="F115" s="63"/>
      <c r="G115" s="63"/>
      <c r="H115" s="64"/>
    </row>
    <row r="116" spans="1:8" x14ac:dyDescent="0.2">
      <c r="A116" s="55"/>
      <c r="B116" s="65" t="s">
        <v>91</v>
      </c>
      <c r="C116" s="66"/>
      <c r="D116" s="66"/>
      <c r="E116" s="66"/>
      <c r="F116" s="66"/>
      <c r="G116" s="66"/>
      <c r="H116" s="67"/>
    </row>
    <row r="117" spans="1:8" x14ac:dyDescent="0.2">
      <c r="A117" s="5" t="s">
        <v>9</v>
      </c>
      <c r="B117" s="4" t="s">
        <v>8</v>
      </c>
      <c r="C117" s="4" t="s">
        <v>4</v>
      </c>
      <c r="D117" s="4" t="s">
        <v>5</v>
      </c>
      <c r="E117" s="3" t="s">
        <v>10</v>
      </c>
      <c r="F117" s="9" t="s">
        <v>11</v>
      </c>
      <c r="G117" s="9" t="s">
        <v>6</v>
      </c>
      <c r="H117" s="10" t="s">
        <v>7</v>
      </c>
    </row>
    <row r="118" spans="1:8" x14ac:dyDescent="0.2">
      <c r="A118" s="6" t="s">
        <v>1</v>
      </c>
      <c r="B118" s="2">
        <v>5</v>
      </c>
      <c r="C118" s="2">
        <v>1</v>
      </c>
      <c r="D118" s="2">
        <v>5</v>
      </c>
      <c r="E118" s="2" t="s">
        <v>86</v>
      </c>
      <c r="F118" s="11" t="s">
        <v>0</v>
      </c>
      <c r="G118" s="11" t="s">
        <v>2</v>
      </c>
      <c r="H118" s="12" t="s">
        <v>3</v>
      </c>
    </row>
    <row r="119" spans="1:8" x14ac:dyDescent="0.2">
      <c r="A119" s="6" t="s">
        <v>87</v>
      </c>
      <c r="B119" s="2">
        <v>3</v>
      </c>
      <c r="C119" s="2">
        <f>+D118+1</f>
        <v>6</v>
      </c>
      <c r="D119" s="2">
        <f>+C119+B119-1</f>
        <v>8</v>
      </c>
      <c r="E119" s="2" t="s">
        <v>89</v>
      </c>
      <c r="F119" s="11" t="s">
        <v>0</v>
      </c>
      <c r="G119" s="11" t="s">
        <v>2</v>
      </c>
      <c r="H119" s="12" t="s">
        <v>3</v>
      </c>
    </row>
    <row r="120" spans="1:8" ht="24.75" thickBot="1" x14ac:dyDescent="0.25">
      <c r="A120" s="7" t="s">
        <v>88</v>
      </c>
      <c r="B120" s="8">
        <v>2</v>
      </c>
      <c r="C120" s="8">
        <f>+D119+1</f>
        <v>9</v>
      </c>
      <c r="D120" s="8">
        <f>+C120+B120-1</f>
        <v>10</v>
      </c>
      <c r="E120" s="35" t="s">
        <v>90</v>
      </c>
      <c r="F120" s="13" t="s">
        <v>12</v>
      </c>
      <c r="G120" s="13" t="s">
        <v>14</v>
      </c>
      <c r="H120" s="14" t="s">
        <v>3</v>
      </c>
    </row>
    <row r="121" spans="1:8" ht="13.5" thickTop="1" thickBot="1" x14ac:dyDescent="0.25"/>
    <row r="122" spans="1:8" ht="12.75" thickTop="1" x14ac:dyDescent="0.2">
      <c r="A122" s="54" t="s">
        <v>97</v>
      </c>
      <c r="B122" s="62" t="s">
        <v>51</v>
      </c>
      <c r="C122" s="63"/>
      <c r="D122" s="63"/>
      <c r="E122" s="63"/>
      <c r="F122" s="63"/>
      <c r="G122" s="63"/>
      <c r="H122" s="64"/>
    </row>
    <row r="123" spans="1:8" x14ac:dyDescent="0.2">
      <c r="A123" s="55"/>
      <c r="B123" s="65" t="s">
        <v>52</v>
      </c>
      <c r="C123" s="66"/>
      <c r="D123" s="66"/>
      <c r="E123" s="66"/>
      <c r="F123" s="66"/>
      <c r="G123" s="66"/>
      <c r="H123" s="67"/>
    </row>
    <row r="124" spans="1:8" x14ac:dyDescent="0.2">
      <c r="A124" s="5" t="s">
        <v>9</v>
      </c>
      <c r="B124" s="4" t="s">
        <v>8</v>
      </c>
      <c r="C124" s="4" t="s">
        <v>4</v>
      </c>
      <c r="D124" s="4" t="s">
        <v>5</v>
      </c>
      <c r="E124" s="3" t="s">
        <v>10</v>
      </c>
      <c r="F124" s="9" t="s">
        <v>11</v>
      </c>
      <c r="G124" s="9" t="s">
        <v>6</v>
      </c>
      <c r="H124" s="10" t="s">
        <v>7</v>
      </c>
    </row>
    <row r="125" spans="1:8" x14ac:dyDescent="0.2">
      <c r="A125" s="6" t="s">
        <v>1</v>
      </c>
      <c r="B125" s="2">
        <v>5</v>
      </c>
      <c r="C125" s="2">
        <v>1</v>
      </c>
      <c r="D125" s="2">
        <v>5</v>
      </c>
      <c r="E125" s="2" t="s">
        <v>102</v>
      </c>
      <c r="F125" s="11" t="s">
        <v>0</v>
      </c>
      <c r="G125" s="11" t="s">
        <v>2</v>
      </c>
      <c r="H125" s="12" t="s">
        <v>3</v>
      </c>
    </row>
    <row r="126" spans="1:8" ht="12.75" thickBot="1" x14ac:dyDescent="0.25">
      <c r="A126" s="7" t="s">
        <v>103</v>
      </c>
      <c r="B126" s="8">
        <v>1</v>
      </c>
      <c r="C126" s="8">
        <f>+D125+1</f>
        <v>6</v>
      </c>
      <c r="D126" s="8">
        <f>+C126+B126-1</f>
        <v>6</v>
      </c>
      <c r="E126" s="8" t="s">
        <v>104</v>
      </c>
      <c r="F126" s="13" t="s">
        <v>0</v>
      </c>
      <c r="G126" s="13" t="s">
        <v>2</v>
      </c>
      <c r="H126" s="14" t="s">
        <v>3</v>
      </c>
    </row>
    <row r="127" spans="1:8" ht="13.5" thickTop="1" thickBot="1" x14ac:dyDescent="0.25"/>
    <row r="128" spans="1:8" ht="12.75" thickTop="1" x14ac:dyDescent="0.2">
      <c r="A128" s="54" t="s">
        <v>98</v>
      </c>
      <c r="B128" s="62" t="s">
        <v>105</v>
      </c>
      <c r="C128" s="63"/>
      <c r="D128" s="63"/>
      <c r="E128" s="63"/>
      <c r="F128" s="63"/>
      <c r="G128" s="63"/>
      <c r="H128" s="64"/>
    </row>
    <row r="129" spans="1:8" x14ac:dyDescent="0.2">
      <c r="A129" s="55"/>
      <c r="B129" s="65" t="s">
        <v>106</v>
      </c>
      <c r="C129" s="66"/>
      <c r="D129" s="66"/>
      <c r="E129" s="66"/>
      <c r="F129" s="66"/>
      <c r="G129" s="66"/>
      <c r="H129" s="67"/>
    </row>
    <row r="130" spans="1:8" x14ac:dyDescent="0.2">
      <c r="A130" s="5" t="s">
        <v>9</v>
      </c>
      <c r="B130" s="4" t="s">
        <v>8</v>
      </c>
      <c r="C130" s="4" t="s">
        <v>4</v>
      </c>
      <c r="D130" s="4" t="s">
        <v>5</v>
      </c>
      <c r="E130" s="3" t="s">
        <v>10</v>
      </c>
      <c r="F130" s="9" t="s">
        <v>11</v>
      </c>
      <c r="G130" s="9" t="s">
        <v>6</v>
      </c>
      <c r="H130" s="10" t="s">
        <v>7</v>
      </c>
    </row>
    <row r="131" spans="1:8" x14ac:dyDescent="0.2">
      <c r="A131" s="6" t="s">
        <v>1</v>
      </c>
      <c r="B131" s="2">
        <v>5</v>
      </c>
      <c r="C131" s="2">
        <v>1</v>
      </c>
      <c r="D131" s="2">
        <v>5</v>
      </c>
      <c r="E131" s="2" t="s">
        <v>107</v>
      </c>
      <c r="F131" s="11" t="s">
        <v>0</v>
      </c>
      <c r="G131" s="11" t="s">
        <v>2</v>
      </c>
      <c r="H131" s="12" t="s">
        <v>3</v>
      </c>
    </row>
    <row r="132" spans="1:8" ht="24" x14ac:dyDescent="0.2">
      <c r="A132" s="6" t="s">
        <v>108</v>
      </c>
      <c r="B132" s="2">
        <v>6</v>
      </c>
      <c r="C132" s="2">
        <f>+D131+1</f>
        <v>6</v>
      </c>
      <c r="D132" s="2">
        <f>+C132+B132-1</f>
        <v>11</v>
      </c>
      <c r="E132" s="33" t="s">
        <v>109</v>
      </c>
      <c r="F132" s="11" t="s">
        <v>0</v>
      </c>
      <c r="G132" s="11" t="s">
        <v>2</v>
      </c>
      <c r="H132" s="12" t="s">
        <v>3</v>
      </c>
    </row>
    <row r="133" spans="1:8" ht="24.75" thickBot="1" x14ac:dyDescent="0.25">
      <c r="A133" s="7" t="s">
        <v>110</v>
      </c>
      <c r="B133" s="8">
        <v>3</v>
      </c>
      <c r="C133" s="8">
        <f>+D132+1</f>
        <v>12</v>
      </c>
      <c r="D133" s="8">
        <f>+C133+B133-1</f>
        <v>14</v>
      </c>
      <c r="E133" s="35" t="s">
        <v>111</v>
      </c>
      <c r="F133" s="13" t="s">
        <v>0</v>
      </c>
      <c r="G133" s="13" t="s">
        <v>2</v>
      </c>
      <c r="H133" s="14" t="s">
        <v>3</v>
      </c>
    </row>
    <row r="134" spans="1:8" ht="13.5" thickTop="1" thickBot="1" x14ac:dyDescent="0.25"/>
    <row r="135" spans="1:8" s="36" customFormat="1" ht="12.75" thickTop="1" x14ac:dyDescent="0.2">
      <c r="A135" s="54" t="s">
        <v>113</v>
      </c>
      <c r="B135" s="56" t="s">
        <v>51</v>
      </c>
      <c r="C135" s="57"/>
      <c r="D135" s="57"/>
      <c r="E135" s="57"/>
      <c r="F135" s="57"/>
      <c r="G135" s="57"/>
      <c r="H135" s="58"/>
    </row>
    <row r="136" spans="1:8" s="36" customFormat="1" x14ac:dyDescent="0.2">
      <c r="A136" s="55"/>
      <c r="B136" s="59" t="s">
        <v>52</v>
      </c>
      <c r="C136" s="60"/>
      <c r="D136" s="60"/>
      <c r="E136" s="60"/>
      <c r="F136" s="60"/>
      <c r="G136" s="60"/>
      <c r="H136" s="61"/>
    </row>
    <row r="137" spans="1:8" s="36" customFormat="1" x14ac:dyDescent="0.2">
      <c r="A137" s="37" t="s">
        <v>9</v>
      </c>
      <c r="B137" s="38" t="s">
        <v>8</v>
      </c>
      <c r="C137" s="38" t="s">
        <v>4</v>
      </c>
      <c r="D137" s="38" t="s">
        <v>5</v>
      </c>
      <c r="E137" s="39" t="s">
        <v>10</v>
      </c>
      <c r="F137" s="40" t="s">
        <v>11</v>
      </c>
      <c r="G137" s="40" t="s">
        <v>6</v>
      </c>
      <c r="H137" s="41" t="s">
        <v>7</v>
      </c>
    </row>
    <row r="138" spans="1:8" s="36" customFormat="1" x14ac:dyDescent="0.2">
      <c r="A138" s="42" t="s">
        <v>1</v>
      </c>
      <c r="B138" s="43">
        <v>5</v>
      </c>
      <c r="C138" s="43">
        <v>1</v>
      </c>
      <c r="D138" s="43">
        <v>5</v>
      </c>
      <c r="E138" s="43" t="str">
        <f>CONCATENATE(CHAR(34),A135,CHAR(34))</f>
        <v>"GSFA1"</v>
      </c>
      <c r="F138" s="44" t="s">
        <v>0</v>
      </c>
      <c r="G138" s="44" t="s">
        <v>2</v>
      </c>
      <c r="H138" s="45" t="s">
        <v>3</v>
      </c>
    </row>
    <row r="139" spans="1:8" s="36" customFormat="1" ht="12.75" thickBot="1" x14ac:dyDescent="0.25">
      <c r="A139" s="46" t="s">
        <v>117</v>
      </c>
      <c r="B139" s="47">
        <v>1</v>
      </c>
      <c r="C139" s="47">
        <f>+D138+1</f>
        <v>6</v>
      </c>
      <c r="D139" s="47">
        <f>+C139+B139-1</f>
        <v>6</v>
      </c>
      <c r="E139" s="51" t="s">
        <v>118</v>
      </c>
      <c r="F139" s="48" t="s">
        <v>0</v>
      </c>
      <c r="G139" s="48" t="s">
        <v>2</v>
      </c>
      <c r="H139" s="49" t="s">
        <v>3</v>
      </c>
    </row>
    <row r="140" spans="1:8" ht="13.5" thickTop="1" thickBot="1" x14ac:dyDescent="0.25"/>
    <row r="141" spans="1:8" s="36" customFormat="1" ht="12.75" thickTop="1" x14ac:dyDescent="0.2">
      <c r="A141" s="54" t="s">
        <v>115</v>
      </c>
      <c r="B141" s="56" t="s">
        <v>119</v>
      </c>
      <c r="C141" s="57"/>
      <c r="D141" s="57"/>
      <c r="E141" s="57"/>
      <c r="F141" s="57"/>
      <c r="G141" s="57"/>
      <c r="H141" s="58"/>
    </row>
    <row r="142" spans="1:8" s="36" customFormat="1" x14ac:dyDescent="0.2">
      <c r="A142" s="55"/>
      <c r="B142" s="59" t="s">
        <v>120</v>
      </c>
      <c r="C142" s="60"/>
      <c r="D142" s="60"/>
      <c r="E142" s="60"/>
      <c r="F142" s="60"/>
      <c r="G142" s="60"/>
      <c r="H142" s="61"/>
    </row>
    <row r="143" spans="1:8" s="36" customFormat="1" x14ac:dyDescent="0.2">
      <c r="A143" s="37" t="s">
        <v>9</v>
      </c>
      <c r="B143" s="38" t="s">
        <v>8</v>
      </c>
      <c r="C143" s="38" t="s">
        <v>4</v>
      </c>
      <c r="D143" s="38" t="s">
        <v>5</v>
      </c>
      <c r="E143" s="39" t="s">
        <v>10</v>
      </c>
      <c r="F143" s="40" t="s">
        <v>11</v>
      </c>
      <c r="G143" s="40" t="s">
        <v>6</v>
      </c>
      <c r="H143" s="41" t="s">
        <v>7</v>
      </c>
    </row>
    <row r="144" spans="1:8" s="36" customFormat="1" x14ac:dyDescent="0.2">
      <c r="A144" s="42" t="s">
        <v>1</v>
      </c>
      <c r="B144" s="43">
        <v>5</v>
      </c>
      <c r="C144" s="43">
        <v>1</v>
      </c>
      <c r="D144" s="43">
        <v>5</v>
      </c>
      <c r="E144" s="43" t="str">
        <f>CONCATENATE(CHAR(34),A141,CHAR(34))</f>
        <v>"IDEA1"</v>
      </c>
      <c r="F144" s="44" t="s">
        <v>0</v>
      </c>
      <c r="G144" s="44" t="s">
        <v>2</v>
      </c>
      <c r="H144" s="45" t="s">
        <v>3</v>
      </c>
    </row>
    <row r="145" spans="1:8" s="36" customFormat="1" x14ac:dyDescent="0.2">
      <c r="A145" s="42" t="s">
        <v>121</v>
      </c>
      <c r="B145" s="43">
        <v>3</v>
      </c>
      <c r="C145" s="43">
        <f>+D144+1</f>
        <v>6</v>
      </c>
      <c r="D145" s="43">
        <f>+C145+B145-1</f>
        <v>8</v>
      </c>
      <c r="E145" s="50" t="s">
        <v>133</v>
      </c>
      <c r="F145" s="44" t="s">
        <v>0</v>
      </c>
      <c r="G145" s="44" t="s">
        <v>2</v>
      </c>
      <c r="H145" s="45" t="s">
        <v>3</v>
      </c>
    </row>
    <row r="146" spans="1:8" s="36" customFormat="1" ht="12.75" thickBot="1" x14ac:dyDescent="0.25">
      <c r="A146" s="46" t="s">
        <v>122</v>
      </c>
      <c r="B146" s="47">
        <v>9</v>
      </c>
      <c r="C146" s="47">
        <f>+D145+1</f>
        <v>9</v>
      </c>
      <c r="D146" s="47">
        <f>+C146+B146-1</f>
        <v>17</v>
      </c>
      <c r="E146" s="51" t="s">
        <v>136</v>
      </c>
      <c r="F146" s="48" t="s">
        <v>0</v>
      </c>
      <c r="G146" s="48" t="s">
        <v>2</v>
      </c>
      <c r="H146" s="49" t="s">
        <v>3</v>
      </c>
    </row>
    <row r="147" spans="1:8" ht="13.5" thickTop="1" thickBot="1" x14ac:dyDescent="0.25"/>
    <row r="148" spans="1:8" s="36" customFormat="1" ht="12.75" thickTop="1" x14ac:dyDescent="0.2">
      <c r="A148" s="54" t="s">
        <v>116</v>
      </c>
      <c r="B148" s="56" t="s">
        <v>125</v>
      </c>
      <c r="C148" s="57"/>
      <c r="D148" s="57"/>
      <c r="E148" s="57"/>
      <c r="F148" s="57"/>
      <c r="G148" s="57"/>
      <c r="H148" s="58"/>
    </row>
    <row r="149" spans="1:8" s="36" customFormat="1" x14ac:dyDescent="0.2">
      <c r="A149" s="55"/>
      <c r="B149" s="59" t="s">
        <v>126</v>
      </c>
      <c r="C149" s="60"/>
      <c r="D149" s="60"/>
      <c r="E149" s="60"/>
      <c r="F149" s="60"/>
      <c r="G149" s="60"/>
      <c r="H149" s="61"/>
    </row>
    <row r="150" spans="1:8" s="36" customFormat="1" x14ac:dyDescent="0.2">
      <c r="A150" s="37" t="s">
        <v>9</v>
      </c>
      <c r="B150" s="38" t="s">
        <v>8</v>
      </c>
      <c r="C150" s="38" t="s">
        <v>4</v>
      </c>
      <c r="D150" s="38" t="s">
        <v>5</v>
      </c>
      <c r="E150" s="39" t="s">
        <v>10</v>
      </c>
      <c r="F150" s="40" t="s">
        <v>11</v>
      </c>
      <c r="G150" s="40" t="s">
        <v>6</v>
      </c>
      <c r="H150" s="41" t="s">
        <v>7</v>
      </c>
    </row>
    <row r="151" spans="1:8" s="36" customFormat="1" x14ac:dyDescent="0.2">
      <c r="A151" s="42" t="s">
        <v>1</v>
      </c>
      <c r="B151" s="43">
        <v>5</v>
      </c>
      <c r="C151" s="43">
        <v>1</v>
      </c>
      <c r="D151" s="43">
        <v>5</v>
      </c>
      <c r="E151" s="43" t="str">
        <f>CONCATENATE(CHAR(34),A148,CHAR(34))</f>
        <v>"ATTC1"</v>
      </c>
      <c r="F151" s="44" t="s">
        <v>0</v>
      </c>
      <c r="G151" s="44" t="s">
        <v>2</v>
      </c>
      <c r="H151" s="45" t="s">
        <v>3</v>
      </c>
    </row>
    <row r="152" spans="1:8" s="36" customFormat="1" x14ac:dyDescent="0.2">
      <c r="A152" s="42" t="s">
        <v>123</v>
      </c>
      <c r="B152" s="43">
        <v>3</v>
      </c>
      <c r="C152" s="43">
        <f>+D151+1</f>
        <v>6</v>
      </c>
      <c r="D152" s="43">
        <f>+C152+B152-1</f>
        <v>8</v>
      </c>
      <c r="E152" s="50" t="s">
        <v>135</v>
      </c>
      <c r="F152" s="44" t="s">
        <v>0</v>
      </c>
      <c r="G152" s="44" t="s">
        <v>2</v>
      </c>
      <c r="H152" s="45" t="s">
        <v>3</v>
      </c>
    </row>
    <row r="153" spans="1:8" s="36" customFormat="1" ht="24.75" thickBot="1" x14ac:dyDescent="0.25">
      <c r="A153" s="46" t="s">
        <v>124</v>
      </c>
      <c r="B153" s="47">
        <v>20</v>
      </c>
      <c r="C153" s="47">
        <f>+D152+1</f>
        <v>9</v>
      </c>
      <c r="D153" s="47">
        <f>+C153+B153-1</f>
        <v>28</v>
      </c>
      <c r="E153" s="51" t="s">
        <v>127</v>
      </c>
      <c r="F153" s="48" t="s">
        <v>0</v>
      </c>
      <c r="G153" s="48" t="s">
        <v>2</v>
      </c>
      <c r="H153" s="49" t="s">
        <v>3</v>
      </c>
    </row>
    <row r="154" spans="1:8" ht="13.5" thickTop="1" thickBot="1" x14ac:dyDescent="0.25"/>
    <row r="155" spans="1:8" s="36" customFormat="1" ht="12.75" thickTop="1" x14ac:dyDescent="0.2">
      <c r="A155" s="54" t="s">
        <v>114</v>
      </c>
      <c r="B155" s="56" t="s">
        <v>130</v>
      </c>
      <c r="C155" s="57"/>
      <c r="D155" s="57"/>
      <c r="E155" s="57"/>
      <c r="F155" s="57"/>
      <c r="G155" s="57"/>
      <c r="H155" s="58"/>
    </row>
    <row r="156" spans="1:8" s="36" customFormat="1" x14ac:dyDescent="0.2">
      <c r="A156" s="55"/>
      <c r="B156" s="59" t="s">
        <v>131</v>
      </c>
      <c r="C156" s="60"/>
      <c r="D156" s="60"/>
      <c r="E156" s="60"/>
      <c r="F156" s="60"/>
      <c r="G156" s="60"/>
      <c r="H156" s="61"/>
    </row>
    <row r="157" spans="1:8" s="36" customFormat="1" x14ac:dyDescent="0.2">
      <c r="A157" s="37" t="s">
        <v>9</v>
      </c>
      <c r="B157" s="38" t="s">
        <v>8</v>
      </c>
      <c r="C157" s="38" t="s">
        <v>4</v>
      </c>
      <c r="D157" s="38" t="s">
        <v>5</v>
      </c>
      <c r="E157" s="39" t="s">
        <v>10</v>
      </c>
      <c r="F157" s="40" t="s">
        <v>11</v>
      </c>
      <c r="G157" s="40" t="s">
        <v>6</v>
      </c>
      <c r="H157" s="41" t="s">
        <v>7</v>
      </c>
    </row>
    <row r="158" spans="1:8" s="36" customFormat="1" x14ac:dyDescent="0.2">
      <c r="A158" s="42" t="s">
        <v>1</v>
      </c>
      <c r="B158" s="43">
        <v>5</v>
      </c>
      <c r="C158" s="43">
        <v>1</v>
      </c>
      <c r="D158" s="43">
        <v>5</v>
      </c>
      <c r="E158" s="43" t="str">
        <f>CONCATENATE(CHAR(34),A155,CHAR(34))</f>
        <v>"FTXA1"</v>
      </c>
      <c r="F158" s="44" t="s">
        <v>0</v>
      </c>
      <c r="G158" s="44" t="s">
        <v>2</v>
      </c>
      <c r="H158" s="45" t="s">
        <v>3</v>
      </c>
    </row>
    <row r="159" spans="1:8" s="36" customFormat="1" x14ac:dyDescent="0.2">
      <c r="A159" s="42" t="s">
        <v>128</v>
      </c>
      <c r="B159" s="43">
        <v>3</v>
      </c>
      <c r="C159" s="43">
        <f>+D158+1</f>
        <v>6</v>
      </c>
      <c r="D159" s="43">
        <f>+C159+B159-1</f>
        <v>8</v>
      </c>
      <c r="E159" s="50" t="s">
        <v>134</v>
      </c>
      <c r="F159" s="44" t="s">
        <v>0</v>
      </c>
      <c r="G159" s="44" t="s">
        <v>2</v>
      </c>
      <c r="H159" s="45" t="s">
        <v>3</v>
      </c>
    </row>
    <row r="160" spans="1:8" s="36" customFormat="1" ht="24.75" thickBot="1" x14ac:dyDescent="0.25">
      <c r="A160" s="46" t="s">
        <v>129</v>
      </c>
      <c r="B160" s="47">
        <v>256</v>
      </c>
      <c r="C160" s="47">
        <f>+D159+1</f>
        <v>9</v>
      </c>
      <c r="D160" s="47">
        <f>+C160+B160-1</f>
        <v>264</v>
      </c>
      <c r="E160" s="51" t="s">
        <v>132</v>
      </c>
      <c r="F160" s="48" t="s">
        <v>0</v>
      </c>
      <c r="G160" s="48" t="s">
        <v>2</v>
      </c>
      <c r="H160" s="49" t="s">
        <v>3</v>
      </c>
    </row>
    <row r="161" ht="12.75" thickTop="1" x14ac:dyDescent="0.2"/>
  </sheetData>
  <mergeCells count="69">
    <mergeCell ref="B73:H73"/>
    <mergeCell ref="B74:H74"/>
    <mergeCell ref="A108:A109"/>
    <mergeCell ref="B108:H108"/>
    <mergeCell ref="B109:H109"/>
    <mergeCell ref="A101:A102"/>
    <mergeCell ref="B101:H101"/>
    <mergeCell ref="B102:H102"/>
    <mergeCell ref="A95:A96"/>
    <mergeCell ref="B95:H95"/>
    <mergeCell ref="B96:H96"/>
    <mergeCell ref="A59:A60"/>
    <mergeCell ref="B59:H59"/>
    <mergeCell ref="B60:H60"/>
    <mergeCell ref="A67:A68"/>
    <mergeCell ref="B67:H67"/>
    <mergeCell ref="B68:H68"/>
    <mergeCell ref="A80:A81"/>
    <mergeCell ref="A88:A89"/>
    <mergeCell ref="B88:H88"/>
    <mergeCell ref="B89:H89"/>
    <mergeCell ref="B80:H80"/>
    <mergeCell ref="B81:H81"/>
    <mergeCell ref="A73:A74"/>
    <mergeCell ref="A34:B34"/>
    <mergeCell ref="A35:B35"/>
    <mergeCell ref="A44:A45"/>
    <mergeCell ref="B44:H44"/>
    <mergeCell ref="B45:H45"/>
    <mergeCell ref="A38:A39"/>
    <mergeCell ref="B38:H38"/>
    <mergeCell ref="B39:H39"/>
    <mergeCell ref="B50:H50"/>
    <mergeCell ref="B51:H51"/>
    <mergeCell ref="A1:D1"/>
    <mergeCell ref="A30:B30"/>
    <mergeCell ref="A31:B31"/>
    <mergeCell ref="A32:B32"/>
    <mergeCell ref="C29:D29"/>
    <mergeCell ref="C30:D30"/>
    <mergeCell ref="C31:D31"/>
    <mergeCell ref="C32:D32"/>
    <mergeCell ref="A33:B33"/>
    <mergeCell ref="C33:D33"/>
    <mergeCell ref="C34:D34"/>
    <mergeCell ref="C35:D35"/>
    <mergeCell ref="A50:A51"/>
    <mergeCell ref="A29:B29"/>
    <mergeCell ref="B128:H128"/>
    <mergeCell ref="B129:H129"/>
    <mergeCell ref="A115:A116"/>
    <mergeCell ref="B115:H115"/>
    <mergeCell ref="B116:H116"/>
    <mergeCell ref="A122:A123"/>
    <mergeCell ref="B122:H122"/>
    <mergeCell ref="B123:H123"/>
    <mergeCell ref="A128:A129"/>
    <mergeCell ref="A155:A156"/>
    <mergeCell ref="B155:H155"/>
    <mergeCell ref="B156:H156"/>
    <mergeCell ref="A135:A136"/>
    <mergeCell ref="B135:H135"/>
    <mergeCell ref="B136:H136"/>
    <mergeCell ref="A141:A142"/>
    <mergeCell ref="B141:H141"/>
    <mergeCell ref="B142:H142"/>
    <mergeCell ref="A148:A149"/>
    <mergeCell ref="B148:H148"/>
    <mergeCell ref="B149:H149"/>
  </mergeCells>
  <phoneticPr fontId="0" type="noConversion"/>
  <pageMargins left="0.78740157499999996" right="0.78740157499999996" top="0.984251969" bottom="0.984251969" header="0.5" footer="0.5"/>
  <pageSetup paperSize="9" orientation="portrait" horizontalDpi="4294967292" r:id="rId1"/>
  <headerFooter alignWithMargins="0"/>
  <rowBreaks count="3" manualBreakCount="3">
    <brk id="43" max="16383" man="1"/>
    <brk id="79" max="16383" man="1"/>
    <brk id="10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A090</vt:lpstr>
    </vt:vector>
  </TitlesOfParts>
  <Company>KSZ-BCSS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DECASTEAU Jérôme</dc:creator>
  <cp:lastModifiedBy>Jérôme Decasteau</cp:lastModifiedBy>
  <cp:lastPrinted>2001-06-05T10:28:05Z</cp:lastPrinted>
  <dcterms:created xsi:type="dcterms:W3CDTF">2000-06-08T11:45:01Z</dcterms:created>
  <dcterms:modified xsi:type="dcterms:W3CDTF">2024-01-18T11:52:36Z</dcterms:modified>
</cp:coreProperties>
</file>